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5200" windowHeight="11085"/>
  </bookViews>
  <sheets>
    <sheet name="SelCrit&amp;Growth" sheetId="1" r:id="rId1"/>
  </sheets>
  <externalReferences>
    <externalReference r:id="rId2"/>
  </externalReferences>
  <definedNames>
    <definedName name="\Q" localSheetId="0">#REF!</definedName>
    <definedName name="\Q">#REF!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localSheetId="0" hidden="1">0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DJGROWTHRATES" localSheetId="0">#REF!</definedName>
    <definedName name="ADJGROWTHRATES">#REF!</definedName>
    <definedName name="COMPS" localSheetId="0">'SelCrit&amp;Growth'!$B$1:$W$59</definedName>
    <definedName name="debt" localSheetId="0">#REF!</definedName>
    <definedName name="debt">#REF!</definedName>
    <definedName name="eqrat" localSheetId="0">#REF!</definedName>
    <definedName name="eqrat">#REF!</definedName>
    <definedName name="GDP_Growth">'[1]GDP, Infl Data'!$B$83</definedName>
    <definedName name="Inflation_Rate">'[1]GDP, Infl Data'!$F$8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JurisdictionalFactor" localSheetId="0">#REF!</definedName>
    <definedName name="JurisdictionalFactor">#REF!</definedName>
    <definedName name="MENU" localSheetId="0">#REF!</definedName>
    <definedName name="MENU">#REF!</definedName>
    <definedName name="NucCostEscalator" localSheetId="0">#REF!</definedName>
    <definedName name="NucCostEscalator">#REF!</definedName>
    <definedName name="NvsEndTime">37814.7334027778</definedName>
    <definedName name="OwnershipShare" localSheetId="0">#REF!</definedName>
    <definedName name="OwnershipShare">#REF!</definedName>
    <definedName name="_xlnm.Print_Area" localSheetId="0">'SelCrit&amp;Growth'!$A$1:$Z$52</definedName>
    <definedName name="ratios" localSheetId="0">#REF!</definedName>
    <definedName name="ratios">#REF!</definedName>
    <definedName name="Risk_Free_Rate">'[1]Treasury Data'!$B$73</definedName>
    <definedName name="SAPBEXrevision" hidden="1">18</definedName>
    <definedName name="SAPBEXsysID" hidden="1">"BWP"</definedName>
    <definedName name="SAPBEXwbID" hidden="1">"3PHPFV8FO7PRQRDHFGKHVVOKV"</definedName>
    <definedName name="wacc" localSheetId="0">#REF!</definedName>
    <definedName name="wacc">#REF!</definedName>
    <definedName name="ZACKSGROWTH" localSheetId="0">#REF!</definedName>
    <definedName name="ZACKSGROWTH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7" i="1" l="1"/>
  <c r="J47" i="1"/>
  <c r="N8" i="1" l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I8" i="1" l="1"/>
  <c r="H19" i="1"/>
  <c r="H47" i="1" s="1"/>
  <c r="Y19" i="1" l="1"/>
  <c r="I19" i="1"/>
  <c r="G19" i="1"/>
  <c r="Y18" i="1"/>
  <c r="I18" i="1"/>
  <c r="G18" i="1"/>
  <c r="Y17" i="1"/>
  <c r="N17" i="1"/>
  <c r="I17" i="1"/>
  <c r="G17" i="1"/>
  <c r="Y16" i="1"/>
  <c r="I16" i="1"/>
  <c r="G16" i="1"/>
  <c r="Y15" i="1"/>
  <c r="I15" i="1"/>
  <c r="G15" i="1"/>
  <c r="Y14" i="1"/>
  <c r="I14" i="1"/>
  <c r="Q14" i="1" s="1"/>
  <c r="W14" i="1" s="1"/>
  <c r="G14" i="1"/>
  <c r="Y13" i="1"/>
  <c r="I13" i="1"/>
  <c r="G13" i="1"/>
  <c r="Y12" i="1"/>
  <c r="I12" i="1"/>
  <c r="G12" i="1"/>
  <c r="Y11" i="1"/>
  <c r="I11" i="1"/>
  <c r="G11" i="1"/>
  <c r="Y10" i="1"/>
  <c r="I10" i="1"/>
  <c r="G10" i="1"/>
  <c r="Y9" i="1"/>
  <c r="I9" i="1"/>
  <c r="G9" i="1"/>
  <c r="Y8" i="1"/>
  <c r="Y33" i="1"/>
  <c r="I33" i="1"/>
  <c r="G33" i="1"/>
  <c r="Y32" i="1"/>
  <c r="I32" i="1"/>
  <c r="G32" i="1"/>
  <c r="Y31" i="1"/>
  <c r="I31" i="1"/>
  <c r="G31" i="1"/>
  <c r="Y30" i="1"/>
  <c r="I30" i="1"/>
  <c r="Q30" i="1" s="1"/>
  <c r="W30" i="1" s="1"/>
  <c r="G30" i="1"/>
  <c r="Y29" i="1"/>
  <c r="I29" i="1"/>
  <c r="G29" i="1"/>
  <c r="Y28" i="1"/>
  <c r="I28" i="1"/>
  <c r="G28" i="1"/>
  <c r="Y27" i="1"/>
  <c r="I27" i="1"/>
  <c r="G27" i="1"/>
  <c r="Y26" i="1"/>
  <c r="I26" i="1"/>
  <c r="G26" i="1"/>
  <c r="Y25" i="1"/>
  <c r="I25" i="1"/>
  <c r="G25" i="1"/>
  <c r="Y24" i="1"/>
  <c r="I24" i="1"/>
  <c r="G24" i="1"/>
  <c r="Y23" i="1"/>
  <c r="I23" i="1"/>
  <c r="G23" i="1"/>
  <c r="Y22" i="1"/>
  <c r="I22" i="1"/>
  <c r="G22" i="1"/>
  <c r="Y21" i="1"/>
  <c r="I21" i="1"/>
  <c r="G21" i="1"/>
  <c r="Y20" i="1"/>
  <c r="I20" i="1"/>
  <c r="G20" i="1"/>
  <c r="Y45" i="1"/>
  <c r="I45" i="1"/>
  <c r="G45" i="1"/>
  <c r="Y44" i="1"/>
  <c r="I44" i="1"/>
  <c r="G44" i="1"/>
  <c r="Y43" i="1"/>
  <c r="I43" i="1"/>
  <c r="G43" i="1"/>
  <c r="Y42" i="1"/>
  <c r="I42" i="1"/>
  <c r="G42" i="1"/>
  <c r="Y41" i="1"/>
  <c r="I41" i="1"/>
  <c r="G41" i="1"/>
  <c r="Y40" i="1"/>
  <c r="I40" i="1"/>
  <c r="G40" i="1"/>
  <c r="Y39" i="1"/>
  <c r="I39" i="1"/>
  <c r="G39" i="1"/>
  <c r="Y38" i="1"/>
  <c r="I38" i="1"/>
  <c r="G38" i="1"/>
  <c r="Y37" i="1"/>
  <c r="I37" i="1"/>
  <c r="G37" i="1"/>
  <c r="Y36" i="1"/>
  <c r="I36" i="1"/>
  <c r="G36" i="1"/>
  <c r="Y35" i="1"/>
  <c r="I35" i="1"/>
  <c r="G35" i="1"/>
  <c r="Y34" i="1"/>
  <c r="I34" i="1"/>
  <c r="G34" i="1"/>
  <c r="N18" i="1" l="1"/>
  <c r="Q18" i="1" s="1"/>
  <c r="W18" i="1" s="1"/>
  <c r="N11" i="1"/>
  <c r="Q11" i="1" s="1"/>
  <c r="W11" i="1" s="1"/>
  <c r="N33" i="1"/>
  <c r="Q33" i="1" s="1"/>
  <c r="W33" i="1" s="1"/>
  <c r="N32" i="1"/>
  <c r="Q32" i="1" s="1"/>
  <c r="W32" i="1" s="1"/>
  <c r="Q17" i="1"/>
  <c r="W17" i="1" s="1"/>
  <c r="N10" i="1"/>
  <c r="Q10" i="1" s="1"/>
  <c r="W10" i="1" s="1"/>
  <c r="N34" i="1"/>
  <c r="Z34" i="1" s="1"/>
  <c r="N38" i="1"/>
  <c r="Z38" i="1" s="1"/>
  <c r="N42" i="1"/>
  <c r="Z42" i="1" s="1"/>
  <c r="N12" i="1"/>
  <c r="Z12" i="1" s="1"/>
  <c r="N16" i="1"/>
  <c r="Q16" i="1" s="1"/>
  <c r="W16" i="1" s="1"/>
  <c r="N9" i="1"/>
  <c r="Q9" i="1" s="1"/>
  <c r="W9" i="1" s="1"/>
  <c r="N13" i="1"/>
  <c r="Z14" i="1"/>
  <c r="N19" i="1"/>
  <c r="Q19" i="1" s="1"/>
  <c r="W19" i="1" s="1"/>
  <c r="N31" i="1"/>
  <c r="Q31" i="1" s="1"/>
  <c r="W31" i="1" s="1"/>
  <c r="N20" i="1"/>
  <c r="Z20" i="1" s="1"/>
  <c r="N24" i="1"/>
  <c r="Z24" i="1" s="1"/>
  <c r="N28" i="1"/>
  <c r="Z28" i="1" s="1"/>
  <c r="Z30" i="1"/>
  <c r="N43" i="1"/>
  <c r="Z43" i="1" s="1"/>
  <c r="N21" i="1"/>
  <c r="Z21" i="1" s="1"/>
  <c r="N36" i="1"/>
  <c r="Z36" i="1" s="1"/>
  <c r="N40" i="1"/>
  <c r="Z40" i="1" s="1"/>
  <c r="N22" i="1"/>
  <c r="Z22" i="1" s="1"/>
  <c r="N26" i="1"/>
  <c r="Z26" i="1" s="1"/>
  <c r="N35" i="1"/>
  <c r="Z35" i="1" s="1"/>
  <c r="N39" i="1"/>
  <c r="Z39" i="1" s="1"/>
  <c r="N25" i="1"/>
  <c r="Z25" i="1" s="1"/>
  <c r="N29" i="1"/>
  <c r="Z29" i="1" s="1"/>
  <c r="N44" i="1"/>
  <c r="Z44" i="1" s="1"/>
  <c r="N37" i="1"/>
  <c r="Z37" i="1" s="1"/>
  <c r="N41" i="1"/>
  <c r="Z41" i="1" s="1"/>
  <c r="N45" i="1"/>
  <c r="Z45" i="1" s="1"/>
  <c r="N23" i="1"/>
  <c r="Z23" i="1" s="1"/>
  <c r="N27" i="1"/>
  <c r="Z27" i="1" s="1"/>
  <c r="N15" i="1"/>
  <c r="Z15" i="1" s="1"/>
  <c r="Z17" i="1"/>
  <c r="Z18" i="1"/>
  <c r="Z33" i="1" l="1"/>
  <c r="Z11" i="1"/>
  <c r="Z16" i="1"/>
  <c r="Q44" i="1"/>
  <c r="W44" i="1" s="1"/>
  <c r="Q21" i="1"/>
  <c r="W21" i="1" s="1"/>
  <c r="Q37" i="1"/>
  <c r="W37" i="1" s="1"/>
  <c r="Z32" i="1"/>
  <c r="Q43" i="1"/>
  <c r="W43" i="1" s="1"/>
  <c r="Q12" i="1"/>
  <c r="W12" i="1" s="1"/>
  <c r="Q35" i="1"/>
  <c r="W35" i="1" s="1"/>
  <c r="Z8" i="1"/>
  <c r="Q8" i="1"/>
  <c r="W8" i="1" s="1"/>
  <c r="Q20" i="1"/>
  <c r="W20" i="1" s="1"/>
  <c r="Q26" i="1"/>
  <c r="W26" i="1" s="1"/>
  <c r="Z10" i="1"/>
  <c r="Q27" i="1"/>
  <c r="W27" i="1" s="1"/>
  <c r="Q42" i="1"/>
  <c r="W42" i="1" s="1"/>
  <c r="Q15" i="1"/>
  <c r="W15" i="1" s="1"/>
  <c r="Z9" i="1"/>
  <c r="Q13" i="1"/>
  <c r="W13" i="1" s="1"/>
  <c r="Q29" i="1"/>
  <c r="W29" i="1" s="1"/>
  <c r="Q39" i="1"/>
  <c r="W39" i="1" s="1"/>
  <c r="Q45" i="1"/>
  <c r="W45" i="1" s="1"/>
  <c r="Q22" i="1"/>
  <c r="W22" i="1" s="1"/>
  <c r="Q28" i="1"/>
  <c r="W28" i="1" s="1"/>
  <c r="Q38" i="1"/>
  <c r="W38" i="1" s="1"/>
  <c r="Q40" i="1"/>
  <c r="W40" i="1" s="1"/>
  <c r="Q25" i="1"/>
  <c r="W25" i="1" s="1"/>
  <c r="Q41" i="1"/>
  <c r="W41" i="1" s="1"/>
  <c r="Q24" i="1"/>
  <c r="W24" i="1" s="1"/>
  <c r="Q34" i="1"/>
  <c r="W34" i="1" s="1"/>
  <c r="Q23" i="1"/>
  <c r="W23" i="1" s="1"/>
  <c r="Q36" i="1"/>
  <c r="W36" i="1" s="1"/>
  <c r="Z31" i="1"/>
  <c r="Z13" i="1"/>
  <c r="Z19" i="1"/>
  <c r="G8" i="1" l="1"/>
  <c r="G47" i="1" s="1"/>
</calcChain>
</file>

<file path=xl/comments1.xml><?xml version="1.0" encoding="utf-8"?>
<comments xmlns="http://schemas.openxmlformats.org/spreadsheetml/2006/main">
  <authors>
    <author>Author</author>
  </authors>
  <commentList>
    <comment ref="X10" authorId="0" shapeId="0">
      <text>
        <r>
          <rPr>
            <b/>
            <sz val="9"/>
            <color indexed="81"/>
            <rFont val="Tahoma"/>
            <family val="2"/>
          </rPr>
          <t>Yes. 
Merger: Acquisition of Scana. 
See Value Line's Electric Utility East Industry report</t>
        </r>
      </text>
    </comment>
    <comment ref="X24" authorId="0" shapeId="0">
      <text>
        <r>
          <rPr>
            <b/>
            <sz val="9"/>
            <color indexed="81"/>
            <rFont val="Tahoma"/>
            <family val="2"/>
          </rPr>
          <t>Yes.
Merger: Acquisition of Vectren ($6billion transaction)
See Value Line's Electric Utility (East) Industry report</t>
        </r>
      </text>
    </comment>
    <comment ref="X34" authorId="0" shapeId="0">
      <text>
        <r>
          <rPr>
            <b/>
            <sz val="9"/>
            <color indexed="81"/>
            <rFont val="Tahoma"/>
            <charset val="1"/>
          </rPr>
          <t>Yes
Merger: Acquisition of Hydro One 
See Value Line's Electric Utility East Industry report</t>
        </r>
      </text>
    </comment>
    <comment ref="X36" authorId="0" shapeId="0">
      <text>
        <r>
          <rPr>
            <b/>
            <sz val="9"/>
            <color indexed="81"/>
            <rFont val="Tahoma"/>
            <family val="2"/>
          </rPr>
          <t>Yes.
Extraordinary event: wildfire</t>
        </r>
      </text>
    </comment>
    <comment ref="X44" authorId="0" shapeId="0">
      <text>
        <r>
          <rPr>
            <b/>
            <sz val="9"/>
            <color indexed="81"/>
            <rFont val="Tahoma"/>
            <family val="2"/>
          </rPr>
          <t>Merger: 2018 Oncor acquisition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<sst xmlns="http://schemas.openxmlformats.org/spreadsheetml/2006/main" count="466" uniqueCount="137">
  <si>
    <t>Public Utility Commission of Texas</t>
  </si>
  <si>
    <t>VALUE LINE UTILITIES</t>
  </si>
  <si>
    <t>Ticker Symbol</t>
  </si>
  <si>
    <r>
      <t>Number of Common Stock Shares</t>
    </r>
    <r>
      <rPr>
        <vertAlign val="superscript"/>
        <sz val="12"/>
        <rFont val="Arial"/>
        <family val="2"/>
      </rPr>
      <t>1</t>
    </r>
  </si>
  <si>
    <r>
      <t>Market Cap.</t>
    </r>
    <r>
      <rPr>
        <vertAlign val="superscript"/>
        <sz val="12"/>
        <rFont val="Arial"/>
        <family val="2"/>
      </rPr>
      <t xml:space="preserve">1 </t>
    </r>
    <r>
      <rPr>
        <sz val="12"/>
        <rFont val="Arial"/>
        <family val="2"/>
      </rPr>
      <t>(Millions)</t>
    </r>
  </si>
  <si>
    <t>Company</t>
  </si>
  <si>
    <t>S&amp;P</t>
  </si>
  <si>
    <t>Moody's</t>
  </si>
  <si>
    <t>Dividend cut, omission, or stagnation?</t>
  </si>
  <si>
    <t>AVA</t>
  </si>
  <si>
    <t>Avista Corporation</t>
  </si>
  <si>
    <t>West</t>
  </si>
  <si>
    <t>BBB</t>
  </si>
  <si>
    <t>Stable</t>
  </si>
  <si>
    <t>Baa2</t>
  </si>
  <si>
    <t>Ok</t>
  </si>
  <si>
    <t>Yes</t>
  </si>
  <si>
    <t>BKH</t>
  </si>
  <si>
    <t>Black Hills Corporation</t>
  </si>
  <si>
    <t>BBB+</t>
  </si>
  <si>
    <t>EIX</t>
  </si>
  <si>
    <t>Edison International</t>
  </si>
  <si>
    <t>Negative</t>
  </si>
  <si>
    <t>Baa3</t>
  </si>
  <si>
    <t>Not Ok</t>
  </si>
  <si>
    <t>EE</t>
  </si>
  <si>
    <t>El Paso Electric Company</t>
  </si>
  <si>
    <t>Baa1</t>
  </si>
  <si>
    <t>HE</t>
  </si>
  <si>
    <t>Hawaiian Electric Industries, Inc.</t>
  </si>
  <si>
    <t>BBB-</t>
  </si>
  <si>
    <t>N/A</t>
  </si>
  <si>
    <t>IDA</t>
  </si>
  <si>
    <t>IDACORP, Inc.</t>
  </si>
  <si>
    <t xml:space="preserve">NWE </t>
  </si>
  <si>
    <t>NorthWestern Corporation</t>
  </si>
  <si>
    <t>A3</t>
  </si>
  <si>
    <t>PNW</t>
  </si>
  <si>
    <t>Pinnacle West Capital Corporation</t>
  </si>
  <si>
    <t>A-</t>
  </si>
  <si>
    <t>PNM</t>
  </si>
  <si>
    <t>PNM Resources, Inc.</t>
  </si>
  <si>
    <t>POR</t>
  </si>
  <si>
    <t>Portland General Electric Company</t>
  </si>
  <si>
    <t>Positive</t>
  </si>
  <si>
    <t>SRE</t>
  </si>
  <si>
    <t>Sempra Energy</t>
  </si>
  <si>
    <t>XEL</t>
  </si>
  <si>
    <t>Xcel Energy Inc.</t>
  </si>
  <si>
    <t>ALE</t>
  </si>
  <si>
    <t>ALLETE, Inc.</t>
  </si>
  <si>
    <t>Central</t>
  </si>
  <si>
    <t>LNT</t>
  </si>
  <si>
    <t>Alliant Energy Corp.</t>
  </si>
  <si>
    <t>AEE</t>
  </si>
  <si>
    <t>Ameren Corporation</t>
  </si>
  <si>
    <t>AEP</t>
  </si>
  <si>
    <t>American Electric Power Company, Inc. (AEP)</t>
  </si>
  <si>
    <t>CNP</t>
  </si>
  <si>
    <t>CenterPoint Energy, Inc.</t>
  </si>
  <si>
    <t>CMS</t>
  </si>
  <si>
    <t>CMS Energy Corporation</t>
  </si>
  <si>
    <t>DTE</t>
  </si>
  <si>
    <t>DTE Energy Company</t>
  </si>
  <si>
    <t>ETR</t>
  </si>
  <si>
    <t>Entergy Corporation</t>
  </si>
  <si>
    <t>Nil</t>
  </si>
  <si>
    <t>EVRG</t>
  </si>
  <si>
    <t>Evergy, Inc.</t>
  </si>
  <si>
    <t>NMF</t>
  </si>
  <si>
    <t>FTS</t>
  </si>
  <si>
    <t>Fortis Inc.</t>
  </si>
  <si>
    <t>MGEE</t>
  </si>
  <si>
    <t>MGE Energy, Inc.</t>
  </si>
  <si>
    <t>OGE</t>
  </si>
  <si>
    <t>OGE Energy Corp.</t>
  </si>
  <si>
    <t>OTTR</t>
  </si>
  <si>
    <t>Otter Tail Corporation</t>
  </si>
  <si>
    <t>WEC</t>
  </si>
  <si>
    <t>WEC Energy Group, Inc.</t>
  </si>
  <si>
    <t>AGR</t>
  </si>
  <si>
    <t>AVANGRID, Inc.</t>
  </si>
  <si>
    <t>East</t>
  </si>
  <si>
    <t>ED</t>
  </si>
  <si>
    <t>Consolidated Edison, Inc.</t>
  </si>
  <si>
    <t>D</t>
  </si>
  <si>
    <t>Dominion Energy, Inc.</t>
  </si>
  <si>
    <t>DUK</t>
  </si>
  <si>
    <t>Duke Energy Corporation</t>
  </si>
  <si>
    <t>ES</t>
  </si>
  <si>
    <t>Eversource Energy</t>
  </si>
  <si>
    <t>A+</t>
  </si>
  <si>
    <t>EXC</t>
  </si>
  <si>
    <t>Exelon Corporation</t>
  </si>
  <si>
    <t>FE</t>
  </si>
  <si>
    <t>FirstEnergy Corp.</t>
  </si>
  <si>
    <t>NEE</t>
  </si>
  <si>
    <t>NextEra Energy, Inc.</t>
  </si>
  <si>
    <t>PPL</t>
  </si>
  <si>
    <t>PPL Corporation</t>
  </si>
  <si>
    <t>PEG</t>
  </si>
  <si>
    <t>Public Service Enterprise Group Incorporated</t>
  </si>
  <si>
    <t>SO</t>
  </si>
  <si>
    <t>The Southern Company</t>
  </si>
  <si>
    <t>UTL</t>
  </si>
  <si>
    <t>Unitil Corporation</t>
  </si>
  <si>
    <t>NA</t>
  </si>
  <si>
    <t>Averages</t>
  </si>
  <si>
    <t xml:space="preserve">Sources:  </t>
  </si>
  <si>
    <t>Docket No. 49421</t>
  </si>
  <si>
    <t>Overall Test of Criteria I through III</t>
  </si>
  <si>
    <t>Overall Test of Criteria I through IV</t>
  </si>
  <si>
    <t>No</t>
  </si>
  <si>
    <t>Value Line Region</t>
  </si>
  <si>
    <r>
      <t>Share Price</t>
    </r>
    <r>
      <rPr>
        <vertAlign val="superscript"/>
        <sz val="12"/>
        <rFont val="Arial"/>
        <family val="2"/>
      </rPr>
      <t>1
(</t>
    </r>
    <r>
      <rPr>
        <sz val="12"/>
        <rFont val="Arial"/>
        <family val="2"/>
      </rPr>
      <t>$/Share)</t>
    </r>
  </si>
  <si>
    <r>
      <t>Value Line</t>
    </r>
    <r>
      <rPr>
        <vertAlign val="superscript"/>
        <sz val="12"/>
        <rFont val="Arial"/>
        <family val="2"/>
      </rPr>
      <t>1</t>
    </r>
  </si>
  <si>
    <r>
      <t>Zacks</t>
    </r>
    <r>
      <rPr>
        <vertAlign val="superscript"/>
        <sz val="12"/>
        <rFont val="Arial"/>
        <family val="2"/>
      </rPr>
      <t>3</t>
    </r>
  </si>
  <si>
    <t>Is there a Merger, Major Capital Expansion/Contraction, or Extraordinary effect?</t>
  </si>
  <si>
    <t>V - Test</t>
  </si>
  <si>
    <r>
      <t>LTD/Cap</t>
    </r>
    <r>
      <rPr>
        <vertAlign val="superscript"/>
        <sz val="12"/>
        <rFont val="Arial"/>
        <family val="2"/>
      </rPr>
      <t xml:space="preserve">1, 2 </t>
    </r>
    <r>
      <rPr>
        <sz val="12"/>
        <rFont val="Arial"/>
        <family val="2"/>
      </rPr>
      <t>(%)</t>
    </r>
  </si>
  <si>
    <r>
      <t xml:space="preserve">I - Test
</t>
    </r>
    <r>
      <rPr>
        <sz val="12"/>
        <rFont val="Arial"/>
        <family val="2"/>
      </rPr>
      <t>(40% &lt;= LTD/Cap &lt;= 60%)</t>
    </r>
  </si>
  <si>
    <t>Is Value Line's EG estimate positive?</t>
  </si>
  <si>
    <t>Is Zacks' EG estimate positive?</t>
  </si>
  <si>
    <t xml:space="preserve">II - Test </t>
  </si>
  <si>
    <t>III - Test</t>
  </si>
  <si>
    <t>IV -Test</t>
  </si>
  <si>
    <t>I
Long-Term Debt/Capital
(LTD/Cap)</t>
  </si>
  <si>
    <t>II
Earnings Growth
(EG)</t>
  </si>
  <si>
    <t>Grand Overall Test</t>
  </si>
  <si>
    <r>
      <t>IV
Credit Rating</t>
    </r>
    <r>
      <rPr>
        <vertAlign val="superscript"/>
        <sz val="12"/>
        <rFont val="Arial"/>
        <family val="2"/>
      </rPr>
      <t>4</t>
    </r>
  </si>
  <si>
    <r>
      <t>III
Dividend Activity</t>
    </r>
    <r>
      <rPr>
        <vertAlign val="superscript"/>
        <sz val="12"/>
        <rFont val="Arial"/>
        <family val="2"/>
      </rPr>
      <t>1</t>
    </r>
  </si>
  <si>
    <r>
      <rPr>
        <vertAlign val="superscript"/>
        <sz val="10"/>
        <color theme="1"/>
        <rFont val="Arial"/>
        <family val="2"/>
      </rPr>
      <t xml:space="preserve">4 </t>
    </r>
    <r>
      <rPr>
        <i/>
        <sz val="10"/>
        <color theme="1"/>
        <rFont val="Arial"/>
        <family val="2"/>
      </rPr>
      <t>S&amp;P Global Market Intelligence;</t>
    </r>
    <r>
      <rPr>
        <vertAlign val="superscript"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Issuer Credit Rating from S&amp;P Global Ratings, and Long Term Rating from Moody's; retrieved on April 23, 2019 from www.snl.com</t>
    </r>
  </si>
  <si>
    <r>
      <t>V
Merger Activity</t>
    </r>
    <r>
      <rPr>
        <vertAlign val="superscript"/>
        <sz val="12"/>
        <rFont val="Arial"/>
        <family val="2"/>
      </rPr>
      <t>1</t>
    </r>
  </si>
  <si>
    <t>CreditWatch/Outlook</t>
  </si>
  <si>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Most recent capital structure from </t>
    </r>
    <r>
      <rPr>
        <i/>
        <sz val="10"/>
        <rFont val="Arial"/>
        <family val="2"/>
      </rPr>
      <t>Value Line Investment Report</t>
    </r>
    <r>
      <rPr>
        <sz val="10"/>
        <rFont val="Arial"/>
        <family val="2"/>
      </rPr>
      <t>; Electric Utility East (capital structure as of 2017), Electric Utility Central (capital structure as of 2018), and Electric Utility West (capital structure as of 2018)</t>
    </r>
  </si>
  <si>
    <r>
      <rPr>
        <vertAlign val="superscript"/>
        <sz val="10"/>
        <rFont val="Arial"/>
        <family val="2"/>
      </rPr>
      <t>3</t>
    </r>
    <r>
      <rPr>
        <i/>
        <vertAlign val="superscript"/>
        <sz val="10"/>
        <rFont val="Arial"/>
        <family val="2"/>
      </rPr>
      <t xml:space="preserve"> </t>
    </r>
    <r>
      <rPr>
        <i/>
        <sz val="10"/>
        <rFont val="Arial"/>
        <family val="2"/>
      </rPr>
      <t xml:space="preserve">Zacks Investment Research, </t>
    </r>
    <r>
      <rPr>
        <sz val="10"/>
        <rFont val="Arial"/>
        <family val="2"/>
      </rPr>
      <t xml:space="preserve">retrieved on April 22, 2019, from www.zacks.com/stock/quote/ </t>
    </r>
  </si>
  <si>
    <r>
      <rPr>
        <vertAlign val="superscript"/>
        <sz val="10"/>
        <rFont val="Arial"/>
        <family val="2"/>
      </rPr>
      <t xml:space="preserve">1 </t>
    </r>
    <r>
      <rPr>
        <i/>
        <sz val="10"/>
        <rFont val="Arial"/>
        <family val="2"/>
      </rPr>
      <t xml:space="preserve">Value Line Investment Report: </t>
    </r>
    <r>
      <rPr>
        <sz val="10"/>
        <rFont val="Arial"/>
        <family val="2"/>
      </rPr>
      <t>Electric Utility East (February 15, 2019), Electric Utility Central (March 15, 2019), and Electric Utility West (April 26, 2019)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</si>
</sst>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_(* #,##0_);_(* \(#,##0\);_(* &quot;-&quot;??_);_(@_)"/>
    <numFmt numFmtId="165" formatCode="&quot;$&quot;#,##0"/>
    <numFmt numFmtId="166" formatCode="0.0%"/>
    <numFmt numFmtId="167" formatCode="0.0000_)"/>
    <numFmt numFmtId="168" formatCode="0_)"/>
    <numFmt numFmtId="169" formatCode="0.0_)"/>
  </numFmts>
  <fonts count="20" x14ac:knownFonts="1">
    <font>
      <sz val="12"/>
      <name val="Arial"/>
    </font>
    <font>
      <sz val="12"/>
      <name val="Arial"/>
      <family val="2"/>
    </font>
    <font>
      <b/>
      <i/>
      <sz val="14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b/>
      <i/>
      <sz val="12"/>
      <name val="Arial"/>
      <family val="2"/>
    </font>
    <font>
      <sz val="12"/>
      <color rgb="FFFF0000"/>
      <name val="Arial"/>
      <family val="2"/>
    </font>
    <font>
      <sz val="9.4499999999999993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vertAlign val="superscript"/>
      <sz val="10"/>
      <name val="Arial"/>
      <family val="2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i/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vertAlign val="superscript"/>
      <sz val="10"/>
      <name val="Arial"/>
      <family val="2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34">
    <xf numFmtId="0" fontId="0" fillId="0" borderId="0" xfId="0"/>
    <xf numFmtId="0" fontId="1" fillId="2" borderId="0" xfId="0" applyFont="1" applyFill="1"/>
    <xf numFmtId="0" fontId="1" fillId="2" borderId="0" xfId="0" applyFont="1" applyFill="1" applyBorder="1"/>
    <xf numFmtId="0" fontId="1" fillId="2" borderId="0" xfId="0" applyFont="1" applyFill="1" applyAlignment="1">
      <alignment horizontal="right"/>
    </xf>
    <xf numFmtId="0" fontId="1" fillId="2" borderId="0" xfId="0" applyFont="1" applyFill="1" applyAlignment="1" applyProtection="1">
      <alignment horizontal="centerContinuous"/>
    </xf>
    <xf numFmtId="0" fontId="1" fillId="2" borderId="0" xfId="0" applyFont="1" applyFill="1" applyBorder="1" applyAlignment="1">
      <alignment horizontal="center"/>
    </xf>
    <xf numFmtId="0" fontId="1" fillId="2" borderId="0" xfId="0" quotePrefix="1" applyFont="1" applyFill="1" applyBorder="1" applyAlignment="1">
      <alignment horizontal="center"/>
    </xf>
    <xf numFmtId="0" fontId="1" fillId="2" borderId="9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center" vertical="center"/>
    </xf>
    <xf numFmtId="164" fontId="1" fillId="2" borderId="7" xfId="1" applyNumberFormat="1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right" vertical="center"/>
    </xf>
    <xf numFmtId="165" fontId="1" fillId="2" borderId="7" xfId="0" applyNumberFormat="1" applyFont="1" applyFill="1" applyBorder="1" applyAlignment="1">
      <alignment horizontal="right" vertical="center"/>
    </xf>
    <xf numFmtId="164" fontId="1" fillId="2" borderId="9" xfId="1" applyNumberFormat="1" applyFont="1" applyFill="1" applyBorder="1" applyAlignment="1" applyProtection="1">
      <alignment horizontal="left"/>
    </xf>
    <xf numFmtId="2" fontId="1" fillId="2" borderId="7" xfId="1" applyNumberFormat="1" applyFont="1" applyFill="1" applyBorder="1" applyAlignment="1">
      <alignment horizontal="right" vertical="center"/>
    </xf>
    <xf numFmtId="0" fontId="1" fillId="2" borderId="9" xfId="0" applyFont="1" applyFill="1" applyBorder="1" applyAlignment="1" applyProtection="1">
      <alignment horizontal="left"/>
    </xf>
    <xf numFmtId="0" fontId="1" fillId="2" borderId="9" xfId="0" applyFont="1" applyFill="1" applyBorder="1" applyAlignment="1" applyProtection="1">
      <alignment horizontal="left" vertical="center"/>
    </xf>
    <xf numFmtId="0" fontId="1" fillId="2" borderId="7" xfId="0" applyFont="1" applyFill="1" applyBorder="1" applyAlignment="1" applyProtection="1">
      <alignment horizontal="center" vertical="center"/>
    </xf>
    <xf numFmtId="165" fontId="1" fillId="0" borderId="7" xfId="0" applyNumberFormat="1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left"/>
    </xf>
    <xf numFmtId="165" fontId="1" fillId="0" borderId="10" xfId="0" applyNumberFormat="1" applyFont="1" applyFill="1" applyBorder="1" applyAlignment="1" applyProtection="1">
      <alignment horizontal="right"/>
      <protection locked="0"/>
    </xf>
    <xf numFmtId="10" fontId="8" fillId="2" borderId="5" xfId="0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right"/>
    </xf>
    <xf numFmtId="165" fontId="10" fillId="2" borderId="0" xfId="0" applyNumberFormat="1" applyFont="1" applyFill="1" applyBorder="1" applyAlignment="1">
      <alignment horizontal="center"/>
    </xf>
    <xf numFmtId="166" fontId="10" fillId="2" borderId="0" xfId="2" applyNumberFormat="1" applyFont="1" applyFill="1" applyBorder="1" applyAlignment="1">
      <alignment horizontal="center"/>
    </xf>
    <xf numFmtId="0" fontId="10" fillId="2" borderId="0" xfId="0" applyFont="1" applyFill="1" applyAlignment="1">
      <alignment horizontal="center"/>
    </xf>
    <xf numFmtId="10" fontId="7" fillId="2" borderId="0" xfId="2" applyNumberFormat="1" applyFont="1" applyFill="1" applyBorder="1"/>
    <xf numFmtId="167" fontId="8" fillId="2" borderId="0" xfId="0" applyNumberFormat="1" applyFont="1" applyFill="1" applyAlignment="1" applyProtection="1">
      <alignment horizontal="center"/>
    </xf>
    <xf numFmtId="10" fontId="0" fillId="2" borderId="0" xfId="0" applyNumberFormat="1" applyFill="1" applyAlignment="1">
      <alignment horizontal="center"/>
    </xf>
    <xf numFmtId="3" fontId="0" fillId="2" borderId="0" xfId="0" applyNumberFormat="1" applyFill="1" applyAlignment="1">
      <alignment horizontal="center"/>
    </xf>
    <xf numFmtId="1" fontId="0" fillId="2" borderId="0" xfId="0" applyNumberFormat="1" applyFill="1" applyAlignment="1">
      <alignment horizontal="center"/>
    </xf>
    <xf numFmtId="169" fontId="1" fillId="2" borderId="0" xfId="0" applyNumberFormat="1" applyFont="1" applyFill="1" applyAlignment="1" applyProtection="1">
      <alignment horizontal="right"/>
    </xf>
    <xf numFmtId="0" fontId="5" fillId="2" borderId="0" xfId="0" applyFont="1" applyFill="1" applyAlignment="1" applyProtection="1">
      <alignment horizontal="right"/>
    </xf>
    <xf numFmtId="0" fontId="11" fillId="2" borderId="0" xfId="0" quotePrefix="1" applyFont="1" applyFill="1" applyAlignment="1" applyProtection="1">
      <alignment horizontal="left"/>
    </xf>
    <xf numFmtId="0" fontId="0" fillId="2" borderId="0" xfId="0" applyFill="1" applyAlignment="1">
      <alignment horizontal="center"/>
    </xf>
    <xf numFmtId="0" fontId="0" fillId="2" borderId="0" xfId="0" applyFill="1"/>
    <xf numFmtId="0" fontId="5" fillId="2" borderId="0" xfId="0" applyFont="1" applyFill="1"/>
    <xf numFmtId="0" fontId="11" fillId="2" borderId="0" xfId="0" quotePrefix="1" applyFont="1" applyFill="1" applyBorder="1" applyProtection="1"/>
    <xf numFmtId="0" fontId="13" fillId="3" borderId="0" xfId="0" quotePrefix="1" applyFont="1" applyFill="1"/>
    <xf numFmtId="10" fontId="0" fillId="3" borderId="0" xfId="0" applyNumberFormat="1" applyFill="1" applyAlignment="1">
      <alignment horizontal="center"/>
    </xf>
    <xf numFmtId="3" fontId="0" fillId="3" borderId="0" xfId="0" applyNumberFormat="1" applyFill="1" applyAlignment="1">
      <alignment horizontal="center"/>
    </xf>
    <xf numFmtId="0" fontId="0" fillId="3" borderId="0" xfId="0" applyFill="1" applyAlignment="1">
      <alignment horizontal="center"/>
    </xf>
    <xf numFmtId="169" fontId="1" fillId="3" borderId="0" xfId="0" applyNumberFormat="1" applyFont="1" applyFill="1" applyAlignment="1" applyProtection="1">
      <alignment horizontal="right"/>
    </xf>
    <xf numFmtId="0" fontId="1" fillId="2" borderId="0" xfId="0" applyFont="1" applyFill="1" applyProtection="1"/>
    <xf numFmtId="0" fontId="1" fillId="2" borderId="0" xfId="0" applyFont="1" applyFill="1" applyBorder="1" applyAlignment="1" applyProtection="1">
      <alignment horizontal="left"/>
    </xf>
    <xf numFmtId="0" fontId="1" fillId="2" borderId="0" xfId="0" applyFont="1" applyFill="1" applyBorder="1" applyProtection="1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9" fontId="0" fillId="2" borderId="0" xfId="2" applyNumberFormat="1" applyFont="1" applyFill="1" applyBorder="1" applyAlignment="1">
      <alignment horizontal="center"/>
    </xf>
    <xf numFmtId="10" fontId="0" fillId="2" borderId="0" xfId="0" applyNumberFormat="1" applyFill="1" applyBorder="1" applyAlignment="1">
      <alignment horizontal="center"/>
    </xf>
    <xf numFmtId="0" fontId="1" fillId="2" borderId="0" xfId="0" applyFont="1" applyFill="1" applyAlignment="1" applyProtection="1">
      <alignment horizontal="left"/>
    </xf>
    <xf numFmtId="9" fontId="0" fillId="2" borderId="0" xfId="2" applyNumberFormat="1" applyFont="1" applyFill="1" applyAlignment="1">
      <alignment horizontal="center"/>
    </xf>
    <xf numFmtId="0" fontId="1" fillId="0" borderId="9" xfId="0" applyFont="1" applyFill="1" applyBorder="1" applyAlignment="1">
      <alignment horizontal="left" vertical="center"/>
    </xf>
    <xf numFmtId="166" fontId="1" fillId="2" borderId="11" xfId="2" applyNumberFormat="1" applyFont="1" applyFill="1" applyBorder="1" applyAlignment="1">
      <alignment horizontal="center" vertical="center"/>
    </xf>
    <xf numFmtId="166" fontId="1" fillId="2" borderId="12" xfId="2" applyNumberFormat="1" applyFont="1" applyFill="1" applyBorder="1" applyAlignment="1">
      <alignment horizontal="right" vertical="center"/>
    </xf>
    <xf numFmtId="166" fontId="1" fillId="0" borderId="11" xfId="2" quotePrefix="1" applyNumberFormat="1" applyFont="1" applyFill="1" applyBorder="1" applyAlignment="1">
      <alignment horizontal="center" vertical="center"/>
    </xf>
    <xf numFmtId="166" fontId="1" fillId="0" borderId="12" xfId="2" quotePrefix="1" applyNumberFormat="1" applyFont="1" applyFill="1" applyBorder="1" applyAlignment="1">
      <alignment horizontal="right" vertical="center"/>
    </xf>
    <xf numFmtId="166" fontId="1" fillId="2" borderId="11" xfId="2" quotePrefix="1" applyNumberFormat="1" applyFont="1" applyFill="1" applyBorder="1" applyAlignment="1">
      <alignment horizontal="center" vertical="center"/>
    </xf>
    <xf numFmtId="166" fontId="1" fillId="2" borderId="12" xfId="2" quotePrefix="1" applyNumberFormat="1" applyFont="1" applyFill="1" applyBorder="1" applyAlignment="1">
      <alignment horizontal="right" vertical="center"/>
    </xf>
    <xf numFmtId="166" fontId="1" fillId="0" borderId="13" xfId="2" applyNumberFormat="1" applyFont="1" applyFill="1" applyBorder="1" applyAlignment="1">
      <alignment horizontal="center"/>
    </xf>
    <xf numFmtId="166" fontId="1" fillId="0" borderId="14" xfId="2" applyNumberFormat="1" applyFont="1" applyFill="1" applyBorder="1" applyAlignment="1">
      <alignment horizontal="right"/>
    </xf>
    <xf numFmtId="166" fontId="1" fillId="2" borderId="15" xfId="2" applyNumberFormat="1" applyFont="1" applyFill="1" applyBorder="1" applyAlignment="1">
      <alignment horizontal="center" vertical="center"/>
    </xf>
    <xf numFmtId="166" fontId="1" fillId="0" borderId="15" xfId="2" quotePrefix="1" applyNumberFormat="1" applyFont="1" applyFill="1" applyBorder="1" applyAlignment="1">
      <alignment horizontal="center" vertical="center"/>
    </xf>
    <xf numFmtId="166" fontId="1" fillId="2" borderId="15" xfId="2" quotePrefix="1" applyNumberFormat="1" applyFont="1" applyFill="1" applyBorder="1" applyAlignment="1">
      <alignment horizontal="center" vertical="center"/>
    </xf>
    <xf numFmtId="166" fontId="1" fillId="0" borderId="15" xfId="2" applyNumberFormat="1" applyFont="1" applyFill="1" applyBorder="1" applyAlignment="1">
      <alignment horizontal="center" vertical="center"/>
    </xf>
    <xf numFmtId="166" fontId="1" fillId="0" borderId="12" xfId="2" applyNumberFormat="1" applyFont="1" applyFill="1" applyBorder="1" applyAlignment="1">
      <alignment horizontal="right" vertical="center"/>
    </xf>
    <xf numFmtId="166" fontId="1" fillId="0" borderId="16" xfId="2" applyNumberFormat="1" applyFont="1" applyFill="1" applyBorder="1" applyAlignment="1">
      <alignment horizontal="center"/>
    </xf>
    <xf numFmtId="0" fontId="1" fillId="2" borderId="11" xfId="0" applyFont="1" applyFill="1" applyBorder="1" applyAlignment="1" applyProtection="1">
      <alignment horizontal="right"/>
    </xf>
    <xf numFmtId="0" fontId="1" fillId="2" borderId="12" xfId="0" applyFont="1" applyFill="1" applyBorder="1" applyAlignment="1" applyProtection="1">
      <alignment horizontal="right"/>
    </xf>
    <xf numFmtId="167" fontId="8" fillId="2" borderId="13" xfId="0" applyNumberFormat="1" applyFont="1" applyFill="1" applyBorder="1" applyAlignment="1" applyProtection="1">
      <alignment horizontal="right"/>
    </xf>
    <xf numFmtId="167" fontId="8" fillId="2" borderId="14" xfId="0" applyNumberFormat="1" applyFont="1" applyFill="1" applyBorder="1" applyAlignment="1" applyProtection="1">
      <alignment horizontal="right"/>
    </xf>
    <xf numFmtId="0" fontId="1" fillId="2" borderId="8" xfId="0" applyFont="1" applyFill="1" applyBorder="1" applyAlignment="1" applyProtection="1">
      <alignment horizontal="center" vertical="center"/>
    </xf>
    <xf numFmtId="0" fontId="1" fillId="2" borderId="11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168" fontId="8" fillId="2" borderId="14" xfId="0" applyNumberFormat="1" applyFont="1" applyFill="1" applyBorder="1" applyAlignment="1" applyProtection="1">
      <alignment horizontal="right"/>
    </xf>
    <xf numFmtId="0" fontId="1" fillId="3" borderId="11" xfId="0" applyFont="1" applyFill="1" applyBorder="1" applyAlignment="1" applyProtection="1">
      <alignment horizontal="center" vertical="center"/>
    </xf>
    <xf numFmtId="0" fontId="1" fillId="3" borderId="15" xfId="0" applyFont="1" applyFill="1" applyBorder="1" applyAlignment="1" applyProtection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0" borderId="15" xfId="0" applyFont="1" applyFill="1" applyBorder="1" applyAlignment="1" applyProtection="1">
      <alignment horizontal="center" vertical="center"/>
    </xf>
    <xf numFmtId="0" fontId="1" fillId="3" borderId="13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10" fontId="1" fillId="2" borderId="15" xfId="2" applyNumberFormat="1" applyFont="1" applyFill="1" applyBorder="1" applyAlignment="1">
      <alignment horizontal="center" vertical="center"/>
    </xf>
    <xf numFmtId="0" fontId="1" fillId="3" borderId="12" xfId="0" applyFont="1" applyFill="1" applyBorder="1" applyAlignment="1" applyProtection="1">
      <alignment horizontal="right" vertical="center"/>
    </xf>
    <xf numFmtId="0" fontId="1" fillId="3" borderId="12" xfId="0" applyFont="1" applyFill="1" applyBorder="1" applyAlignment="1">
      <alignment horizontal="right" vertical="center"/>
    </xf>
    <xf numFmtId="10" fontId="1" fillId="0" borderId="15" xfId="2" applyNumberFormat="1" applyFont="1" applyFill="1" applyBorder="1" applyAlignment="1">
      <alignment horizontal="center" vertical="center"/>
    </xf>
    <xf numFmtId="10" fontId="7" fillId="2" borderId="16" xfId="2" applyNumberFormat="1" applyFont="1" applyFill="1" applyBorder="1"/>
    <xf numFmtId="0" fontId="1" fillId="3" borderId="14" xfId="0" applyFont="1" applyFill="1" applyBorder="1" applyAlignment="1">
      <alignment horizontal="right"/>
    </xf>
    <xf numFmtId="0" fontId="1" fillId="2" borderId="9" xfId="0" applyFont="1" applyFill="1" applyBorder="1"/>
    <xf numFmtId="0" fontId="1" fillId="2" borderId="5" xfId="0" applyFont="1" applyFill="1" applyBorder="1"/>
    <xf numFmtId="0" fontId="6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1" fillId="2" borderId="1" xfId="0" applyFont="1" applyFill="1" applyBorder="1"/>
    <xf numFmtId="0" fontId="1" fillId="2" borderId="19" xfId="0" applyFont="1" applyFill="1" applyBorder="1"/>
    <xf numFmtId="0" fontId="1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 applyProtection="1">
      <alignment vertical="center" wrapText="1"/>
    </xf>
    <xf numFmtId="0" fontId="1" fillId="2" borderId="22" xfId="0" applyFont="1" applyFill="1" applyBorder="1" applyAlignment="1">
      <alignment vertical="center" wrapText="1"/>
    </xf>
    <xf numFmtId="0" fontId="4" fillId="2" borderId="21" xfId="0" applyFont="1" applyFill="1" applyBorder="1" applyAlignment="1" applyProtection="1">
      <alignment horizontal="center" vertical="center" wrapText="1"/>
    </xf>
    <xf numFmtId="0" fontId="1" fillId="2" borderId="20" xfId="0" applyFont="1" applyFill="1" applyBorder="1" applyAlignment="1">
      <alignment wrapText="1"/>
    </xf>
    <xf numFmtId="0" fontId="1" fillId="2" borderId="20" xfId="0" applyFont="1" applyFill="1" applyBorder="1" applyAlignment="1" applyProtection="1">
      <alignment horizontal="center" vertical="center" wrapText="1"/>
    </xf>
    <xf numFmtId="0" fontId="1" fillId="2" borderId="22" xfId="0" applyFont="1" applyFill="1" applyBorder="1" applyAlignment="1" applyProtection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 applyProtection="1">
      <alignment horizontal="center" vertical="center"/>
    </xf>
    <xf numFmtId="0" fontId="1" fillId="2" borderId="20" xfId="0" applyFont="1" applyFill="1" applyBorder="1" applyAlignment="1">
      <alignment horizontal="left" vertical="center" wrapText="1"/>
    </xf>
    <xf numFmtId="10" fontId="10" fillId="2" borderId="0" xfId="2" applyNumberFormat="1" applyFont="1" applyFill="1" applyBorder="1" applyAlignment="1">
      <alignment horizontal="center"/>
    </xf>
    <xf numFmtId="0" fontId="1" fillId="2" borderId="9" xfId="0" applyFont="1" applyFill="1" applyBorder="1" applyAlignment="1" applyProtection="1">
      <alignment horizontal="right"/>
    </xf>
    <xf numFmtId="164" fontId="1" fillId="2" borderId="9" xfId="1" applyNumberFormat="1" applyFont="1" applyFill="1" applyBorder="1" applyAlignment="1" applyProtection="1">
      <alignment horizontal="right"/>
    </xf>
    <xf numFmtId="10" fontId="8" fillId="2" borderId="5" xfId="0" applyNumberFormat="1" applyFont="1" applyFill="1" applyBorder="1" applyAlignment="1">
      <alignment horizontal="right"/>
    </xf>
    <xf numFmtId="0" fontId="5" fillId="2" borderId="0" xfId="0" quotePrefix="1" applyFont="1" applyFill="1" applyAlignment="1" applyProtection="1">
      <alignment horizontal="left"/>
    </xf>
    <xf numFmtId="0" fontId="1" fillId="0" borderId="11" xfId="0" applyFont="1" applyFill="1" applyBorder="1" applyAlignment="1">
      <alignment horizontal="center"/>
    </xf>
    <xf numFmtId="0" fontId="1" fillId="0" borderId="12" xfId="0" applyFont="1" applyFill="1" applyBorder="1" applyAlignment="1" applyProtection="1">
      <alignment horizontal="right"/>
    </xf>
    <xf numFmtId="0" fontId="2" fillId="2" borderId="0" xfId="0" applyFont="1" applyFill="1" applyBorder="1" applyAlignment="1" applyProtection="1">
      <alignment horizontal="center"/>
    </xf>
    <xf numFmtId="0" fontId="0" fillId="0" borderId="0" xfId="0" applyAlignment="1"/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9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aaAssignments/2019/TBD%20Centerpoint%20Base%20Rate%20Case/Cost%20of%20Equity%20Jorge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Crit&amp;Growth (2)"/>
      <sheetName val="NP-1 WACC"/>
      <sheetName val="SelCrit&amp;Growth"/>
      <sheetName val="AvgStockPrice"/>
      <sheetName val="Div1calc"/>
      <sheetName val="Single-Stage DCF"/>
      <sheetName val="Multi-Stage DCF"/>
      <sheetName val="Risk Premium Pg. 1"/>
      <sheetName val="Risk Premium Pg. 2"/>
      <sheetName val="CAPM"/>
      <sheetName val="ROE Summary"/>
      <sheetName val="Treasury Data"/>
      <sheetName val="Baa Corp Bond Date"/>
      <sheetName val="GDP, Infl Data"/>
    </sheetNames>
    <sheetDataSet>
      <sheetData sheetId="0"/>
      <sheetData sheetId="1">
        <row r="2">
          <cell r="A2" t="str">
            <v>Docket No. TBD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73">
          <cell r="B73">
            <v>2.9949230769230764</v>
          </cell>
        </row>
      </sheetData>
      <sheetData sheetId="12"/>
      <sheetData sheetId="13">
        <row r="8">
          <cell r="F8">
            <v>0.02</v>
          </cell>
        </row>
        <row r="83">
          <cell r="B83">
            <v>3.1391791044776116E-2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Z94"/>
  <sheetViews>
    <sheetView tabSelected="1" zoomScale="55" zoomScaleNormal="55" workbookViewId="0">
      <pane xSplit="4" ySplit="7" topLeftCell="F8" activePane="bottomRight" state="frozen"/>
      <selection pane="topRight" activeCell="E1" sqref="E1"/>
      <selection pane="bottomLeft" activeCell="A8" sqref="A8"/>
      <selection pane="bottomRight" activeCell="H6" sqref="H6:I6"/>
    </sheetView>
  </sheetViews>
  <sheetFormatPr defaultColWidth="12.6640625" defaultRowHeight="15.75" customHeight="1" x14ac:dyDescent="0.2"/>
  <cols>
    <col min="1" max="1" width="4.88671875" style="1" customWidth="1"/>
    <col min="2" max="2" width="7.77734375" style="1" customWidth="1"/>
    <col min="3" max="3" width="27.6640625" style="1" customWidth="1"/>
    <col min="4" max="4" width="10.21875" style="1" bestFit="1" customWidth="1"/>
    <col min="5" max="5" width="14.6640625" style="1" customWidth="1"/>
    <col min="6" max="6" width="11.21875" style="1" customWidth="1"/>
    <col min="7" max="7" width="11.6640625" style="1" bestFit="1" customWidth="1"/>
    <col min="8" max="8" width="12.77734375" style="1" bestFit="1" customWidth="1"/>
    <col min="9" max="9" width="13.5546875" style="1" customWidth="1"/>
    <col min="10" max="10" width="11.21875" style="1" customWidth="1"/>
    <col min="11" max="11" width="8.6640625" style="1" customWidth="1"/>
    <col min="12" max="12" width="8.5546875" style="1" customWidth="1"/>
    <col min="13" max="13" width="9.109375" style="1" customWidth="1"/>
    <col min="14" max="14" width="9.44140625" style="1" customWidth="1"/>
    <col min="15" max="15" width="10.77734375" style="1" customWidth="1"/>
    <col min="16" max="16" width="8.33203125" style="1" customWidth="1"/>
    <col min="17" max="17" width="10.109375" style="1" customWidth="1"/>
    <col min="18" max="18" width="7.6640625" style="1" customWidth="1"/>
    <col min="19" max="19" width="11.77734375" style="1" customWidth="1"/>
    <col min="20" max="20" width="11" style="1" customWidth="1"/>
    <col min="21" max="21" width="11.6640625" style="1" customWidth="1"/>
    <col min="22" max="22" width="8.21875" style="1" customWidth="1"/>
    <col min="23" max="23" width="11.5546875" style="1" customWidth="1"/>
    <col min="24" max="24" width="15.21875" style="1" customWidth="1"/>
    <col min="25" max="25" width="9.88671875" style="1" customWidth="1"/>
    <col min="26" max="26" width="8.5546875" style="1" customWidth="1"/>
    <col min="27" max="37" width="12.6640625" style="1" customWidth="1"/>
    <col min="38" max="16384" width="12.6640625" style="1"/>
  </cols>
  <sheetData>
    <row r="1" spans="1:26" ht="15.75" customHeight="1" x14ac:dyDescent="0.2">
      <c r="A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"/>
    </row>
    <row r="2" spans="1:26" ht="15.75" customHeight="1" x14ac:dyDescent="0.2">
      <c r="A2" s="1" t="s">
        <v>109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3"/>
    </row>
    <row r="3" spans="1:26" ht="15.7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6" ht="20.25" customHeight="1" x14ac:dyDescent="0.3">
      <c r="B4" s="116" t="s">
        <v>1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4"/>
      <c r="W4" s="4"/>
    </row>
    <row r="5" spans="1:26" ht="15.75" customHeight="1" x14ac:dyDescent="0.2">
      <c r="B5" s="5"/>
      <c r="C5" s="5"/>
      <c r="D5" s="5"/>
      <c r="E5" s="5"/>
      <c r="F5" s="5"/>
      <c r="G5" s="5"/>
      <c r="H5" s="6"/>
      <c r="I5" s="6"/>
      <c r="J5" s="6"/>
      <c r="K5" s="6"/>
      <c r="L5" s="6"/>
      <c r="M5" s="6"/>
      <c r="N5" s="6"/>
      <c r="O5" s="6"/>
      <c r="P5" s="6"/>
      <c r="Q5" s="6"/>
      <c r="R5" s="2"/>
      <c r="S5" s="2"/>
      <c r="T5" s="2"/>
      <c r="U5" s="2"/>
      <c r="V5" s="2"/>
      <c r="W5" s="2"/>
    </row>
    <row r="6" spans="1:26" ht="54" customHeight="1" x14ac:dyDescent="0.2">
      <c r="A6" s="96"/>
      <c r="B6" s="121" t="s">
        <v>2</v>
      </c>
      <c r="C6" s="121" t="s">
        <v>5</v>
      </c>
      <c r="D6" s="121" t="s">
        <v>113</v>
      </c>
      <c r="E6" s="121" t="s">
        <v>3</v>
      </c>
      <c r="F6" s="121" t="s">
        <v>114</v>
      </c>
      <c r="G6" s="123" t="s">
        <v>4</v>
      </c>
      <c r="H6" s="127" t="s">
        <v>126</v>
      </c>
      <c r="I6" s="128"/>
      <c r="J6" s="118" t="s">
        <v>127</v>
      </c>
      <c r="K6" s="119"/>
      <c r="L6" s="119"/>
      <c r="M6" s="119"/>
      <c r="N6" s="120"/>
      <c r="O6" s="131" t="s">
        <v>130</v>
      </c>
      <c r="P6" s="132"/>
      <c r="Q6" s="129" t="s">
        <v>110</v>
      </c>
      <c r="R6" s="118" t="s">
        <v>129</v>
      </c>
      <c r="S6" s="119"/>
      <c r="T6" s="119"/>
      <c r="U6" s="119"/>
      <c r="V6" s="120"/>
      <c r="W6" s="129" t="s">
        <v>111</v>
      </c>
      <c r="X6" s="127" t="s">
        <v>132</v>
      </c>
      <c r="Y6" s="133"/>
      <c r="Z6" s="125" t="s">
        <v>128</v>
      </c>
    </row>
    <row r="7" spans="1:26" ht="102.75" customHeight="1" x14ac:dyDescent="0.2">
      <c r="A7" s="97"/>
      <c r="B7" s="122"/>
      <c r="C7" s="122"/>
      <c r="D7" s="122"/>
      <c r="E7" s="122"/>
      <c r="F7" s="122"/>
      <c r="G7" s="124"/>
      <c r="H7" s="98" t="s">
        <v>119</v>
      </c>
      <c r="I7" s="99" t="s">
        <v>120</v>
      </c>
      <c r="J7" s="100" t="s">
        <v>115</v>
      </c>
      <c r="K7" s="101" t="s">
        <v>121</v>
      </c>
      <c r="L7" s="101" t="s">
        <v>116</v>
      </c>
      <c r="M7" s="101" t="s">
        <v>122</v>
      </c>
      <c r="N7" s="102" t="s">
        <v>123</v>
      </c>
      <c r="O7" s="108" t="s">
        <v>8</v>
      </c>
      <c r="P7" s="102" t="s">
        <v>124</v>
      </c>
      <c r="Q7" s="130"/>
      <c r="R7" s="104" t="s">
        <v>6</v>
      </c>
      <c r="S7" s="105" t="s">
        <v>133</v>
      </c>
      <c r="T7" s="105" t="s">
        <v>7</v>
      </c>
      <c r="U7" s="106" t="s">
        <v>133</v>
      </c>
      <c r="V7" s="102" t="s">
        <v>125</v>
      </c>
      <c r="W7" s="130"/>
      <c r="X7" s="103" t="s">
        <v>117</v>
      </c>
      <c r="Y7" s="107" t="s">
        <v>118</v>
      </c>
      <c r="Z7" s="126"/>
    </row>
    <row r="8" spans="1:26" ht="15" x14ac:dyDescent="0.2">
      <c r="A8" s="90">
        <v>1</v>
      </c>
      <c r="B8" s="92" t="s">
        <v>80</v>
      </c>
      <c r="C8" s="7" t="s">
        <v>81</v>
      </c>
      <c r="D8" s="8" t="s">
        <v>82</v>
      </c>
      <c r="E8" s="9">
        <v>309005272</v>
      </c>
      <c r="F8" s="13">
        <v>49.82</v>
      </c>
      <c r="G8" s="11">
        <f t="shared" ref="G8:G45" si="0">(E8*F8)/1000000</f>
        <v>15394.642651040002</v>
      </c>
      <c r="H8" s="55">
        <v>0.25600000000000001</v>
      </c>
      <c r="I8" s="56" t="str">
        <f t="shared" ref="I8:I45" si="1">IF(AND(H8&lt;=60%,H8&gt;=40%),"Ok","Not OK")</f>
        <v>Not OK</v>
      </c>
      <c r="J8" s="55">
        <v>0.12</v>
      </c>
      <c r="K8" s="63" t="str">
        <f>IF(J8&gt;0,"Yes","No")</f>
        <v>Yes</v>
      </c>
      <c r="L8" s="63">
        <v>7.8E-2</v>
      </c>
      <c r="M8" s="63" t="str">
        <f>IF(L8&gt;0,"Yes","No")</f>
        <v>Yes</v>
      </c>
      <c r="N8" s="56" t="str">
        <f t="shared" ref="N8:N13" si="2">IF(AND(K8="Yes",M8="Yes"),"Ok","Not Ok")</f>
        <v>Ok</v>
      </c>
      <c r="O8" s="69" t="s">
        <v>16</v>
      </c>
      <c r="P8" s="70" t="s">
        <v>24</v>
      </c>
      <c r="Q8" s="14" t="str">
        <f t="shared" ref="Q8:Q45" si="3">IF(AND(I8="Ok",N8="Ok",P8="Ok"),"Ok","Not Ok")</f>
        <v>Not Ok</v>
      </c>
      <c r="R8" s="77" t="s">
        <v>19</v>
      </c>
      <c r="S8" s="78" t="s">
        <v>13</v>
      </c>
      <c r="T8" s="78" t="s">
        <v>27</v>
      </c>
      <c r="U8" s="84" t="s">
        <v>13</v>
      </c>
      <c r="V8" s="85" t="s">
        <v>15</v>
      </c>
      <c r="W8" s="110" t="str">
        <f>IF(AND(Q8="Ok",V8="Ok"),"Ok","Not Ok")</f>
        <v>Not Ok</v>
      </c>
      <c r="X8" s="74" t="s">
        <v>112</v>
      </c>
      <c r="Y8" s="70" t="str">
        <f t="shared" ref="Y8:Y45" si="4">IF(X8="Yes","Not Ok","Ok")</f>
        <v>Ok</v>
      </c>
      <c r="Z8" s="90" t="str">
        <f t="shared" ref="Z8:Z45" si="5">IF(AND(I8="Ok",N8="Ok",V8="Ok",P8="Ok",Y8="Ok"),"Ok","Not Ok")</f>
        <v>Not Ok</v>
      </c>
    </row>
    <row r="9" spans="1:26" ht="15" x14ac:dyDescent="0.2">
      <c r="A9" s="90">
        <v>2</v>
      </c>
      <c r="B9" s="92" t="s">
        <v>83</v>
      </c>
      <c r="C9" s="7" t="s">
        <v>84</v>
      </c>
      <c r="D9" s="8" t="s">
        <v>82</v>
      </c>
      <c r="E9" s="9">
        <v>311418948</v>
      </c>
      <c r="F9" s="13">
        <v>77.59</v>
      </c>
      <c r="G9" s="11">
        <f t="shared" si="0"/>
        <v>24162.99617532</v>
      </c>
      <c r="H9" s="55">
        <v>0.48899999999999999</v>
      </c>
      <c r="I9" s="56" t="str">
        <f t="shared" si="1"/>
        <v>Ok</v>
      </c>
      <c r="J9" s="55">
        <v>0.03</v>
      </c>
      <c r="K9" s="63" t="str">
        <f t="shared" ref="K9:K45" si="6">IF(J9&gt;0,"Yes","No")</f>
        <v>Yes</v>
      </c>
      <c r="L9" s="63">
        <v>0.02</v>
      </c>
      <c r="M9" s="63" t="str">
        <f t="shared" ref="M9:M45" si="7">IF(L9&gt;0,"Yes","No")</f>
        <v>Yes</v>
      </c>
      <c r="N9" s="56" t="str">
        <f t="shared" si="2"/>
        <v>Ok</v>
      </c>
      <c r="O9" s="69" t="s">
        <v>112</v>
      </c>
      <c r="P9" s="70" t="s">
        <v>15</v>
      </c>
      <c r="Q9" s="14" t="str">
        <f t="shared" si="3"/>
        <v>Ok</v>
      </c>
      <c r="R9" s="77" t="s">
        <v>39</v>
      </c>
      <c r="S9" s="78" t="s">
        <v>13</v>
      </c>
      <c r="T9" s="78" t="s">
        <v>27</v>
      </c>
      <c r="U9" s="84" t="s">
        <v>13</v>
      </c>
      <c r="V9" s="85" t="s">
        <v>15</v>
      </c>
      <c r="W9" s="110" t="str">
        <f t="shared" ref="W9:W45" si="8">IF(AND(Q9="Ok",V9="Ok"),"Ok","Not Ok")</f>
        <v>Ok</v>
      </c>
      <c r="X9" s="74" t="s">
        <v>112</v>
      </c>
      <c r="Y9" s="70" t="str">
        <f t="shared" si="4"/>
        <v>Ok</v>
      </c>
      <c r="Z9" s="90" t="str">
        <f t="shared" si="5"/>
        <v>Ok</v>
      </c>
    </row>
    <row r="10" spans="1:26" ht="15" x14ac:dyDescent="0.2">
      <c r="A10" s="90">
        <v>3</v>
      </c>
      <c r="B10" s="92" t="s">
        <v>85</v>
      </c>
      <c r="C10" s="7" t="s">
        <v>86</v>
      </c>
      <c r="D10" s="8" t="s">
        <v>82</v>
      </c>
      <c r="E10" s="9">
        <v>655083378</v>
      </c>
      <c r="F10" s="13">
        <v>71.930000000000007</v>
      </c>
      <c r="G10" s="11">
        <f t="shared" si="0"/>
        <v>47120.147379540002</v>
      </c>
      <c r="H10" s="55">
        <v>0.64400000000000002</v>
      </c>
      <c r="I10" s="56" t="str">
        <f t="shared" si="1"/>
        <v>Not OK</v>
      </c>
      <c r="J10" s="55">
        <v>6.5000000000000002E-2</v>
      </c>
      <c r="K10" s="63" t="str">
        <f t="shared" si="6"/>
        <v>Yes</v>
      </c>
      <c r="L10" s="63">
        <v>5.6000000000000001E-2</v>
      </c>
      <c r="M10" s="63" t="str">
        <f t="shared" si="7"/>
        <v>Yes</v>
      </c>
      <c r="N10" s="56" t="str">
        <f t="shared" si="2"/>
        <v>Ok</v>
      </c>
      <c r="O10" s="69" t="s">
        <v>112</v>
      </c>
      <c r="P10" s="70" t="s">
        <v>15</v>
      </c>
      <c r="Q10" s="14" t="str">
        <f t="shared" si="3"/>
        <v>Not Ok</v>
      </c>
      <c r="R10" s="77" t="s">
        <v>19</v>
      </c>
      <c r="S10" s="78" t="s">
        <v>13</v>
      </c>
      <c r="T10" s="78" t="s">
        <v>14</v>
      </c>
      <c r="U10" s="84" t="s">
        <v>13</v>
      </c>
      <c r="V10" s="85" t="s">
        <v>15</v>
      </c>
      <c r="W10" s="110" t="str">
        <f t="shared" si="8"/>
        <v>Not Ok</v>
      </c>
      <c r="X10" s="74" t="s">
        <v>16</v>
      </c>
      <c r="Y10" s="70" t="str">
        <f t="shared" si="4"/>
        <v>Not Ok</v>
      </c>
      <c r="Z10" s="90" t="str">
        <f t="shared" si="5"/>
        <v>Not Ok</v>
      </c>
    </row>
    <row r="11" spans="1:26" ht="15" x14ac:dyDescent="0.2">
      <c r="A11" s="90">
        <v>4</v>
      </c>
      <c r="B11" s="92" t="s">
        <v>87</v>
      </c>
      <c r="C11" s="7" t="s">
        <v>88</v>
      </c>
      <c r="D11" s="8" t="s">
        <v>82</v>
      </c>
      <c r="E11" s="9">
        <v>712877558</v>
      </c>
      <c r="F11" s="13">
        <v>88.5</v>
      </c>
      <c r="G11" s="11">
        <f t="shared" si="0"/>
        <v>63089.663883000001</v>
      </c>
      <c r="H11" s="55">
        <v>0.54</v>
      </c>
      <c r="I11" s="56" t="str">
        <f t="shared" si="1"/>
        <v>Ok</v>
      </c>
      <c r="J11" s="55">
        <v>5.5E-2</v>
      </c>
      <c r="K11" s="63" t="str">
        <f t="shared" si="6"/>
        <v>Yes</v>
      </c>
      <c r="L11" s="63">
        <v>0.05</v>
      </c>
      <c r="M11" s="63" t="str">
        <f t="shared" si="7"/>
        <v>Yes</v>
      </c>
      <c r="N11" s="56" t="str">
        <f t="shared" si="2"/>
        <v>Ok</v>
      </c>
      <c r="O11" s="69" t="s">
        <v>112</v>
      </c>
      <c r="P11" s="70" t="s">
        <v>15</v>
      </c>
      <c r="Q11" s="14" t="str">
        <f t="shared" si="3"/>
        <v>Ok</v>
      </c>
      <c r="R11" s="77" t="s">
        <v>39</v>
      </c>
      <c r="S11" s="78" t="s">
        <v>13</v>
      </c>
      <c r="T11" s="78" t="s">
        <v>27</v>
      </c>
      <c r="U11" s="84" t="s">
        <v>13</v>
      </c>
      <c r="V11" s="85" t="s">
        <v>15</v>
      </c>
      <c r="W11" s="110" t="str">
        <f t="shared" si="8"/>
        <v>Ok</v>
      </c>
      <c r="X11" s="74" t="s">
        <v>112</v>
      </c>
      <c r="Y11" s="70" t="str">
        <f t="shared" si="4"/>
        <v>Ok</v>
      </c>
      <c r="Z11" s="90" t="str">
        <f t="shared" si="5"/>
        <v>Ok</v>
      </c>
    </row>
    <row r="12" spans="1:26" ht="15" x14ac:dyDescent="0.2">
      <c r="A12" s="90">
        <v>5</v>
      </c>
      <c r="B12" s="92" t="s">
        <v>89</v>
      </c>
      <c r="C12" s="7" t="s">
        <v>90</v>
      </c>
      <c r="D12" s="8" t="s">
        <v>82</v>
      </c>
      <c r="E12" s="9">
        <v>316885808</v>
      </c>
      <c r="F12" s="13">
        <v>69.31</v>
      </c>
      <c r="G12" s="11">
        <f t="shared" si="0"/>
        <v>21963.355352480001</v>
      </c>
      <c r="H12" s="55">
        <v>0.51200000000000001</v>
      </c>
      <c r="I12" s="56" t="str">
        <f t="shared" si="1"/>
        <v>Ok</v>
      </c>
      <c r="J12" s="55">
        <v>5.5E-2</v>
      </c>
      <c r="K12" s="63" t="str">
        <f t="shared" si="6"/>
        <v>Yes</v>
      </c>
      <c r="L12" s="63">
        <v>5.6000000000000001E-2</v>
      </c>
      <c r="M12" s="63" t="str">
        <f t="shared" si="7"/>
        <v>Yes</v>
      </c>
      <c r="N12" s="56" t="str">
        <f t="shared" si="2"/>
        <v>Ok</v>
      </c>
      <c r="O12" s="69" t="s">
        <v>112</v>
      </c>
      <c r="P12" s="70" t="s">
        <v>15</v>
      </c>
      <c r="Q12" s="14" t="str">
        <f t="shared" si="3"/>
        <v>Ok</v>
      </c>
      <c r="R12" s="77" t="s">
        <v>91</v>
      </c>
      <c r="S12" s="78" t="s">
        <v>22</v>
      </c>
      <c r="T12" s="78" t="s">
        <v>27</v>
      </c>
      <c r="U12" s="84" t="s">
        <v>13</v>
      </c>
      <c r="V12" s="85" t="s">
        <v>15</v>
      </c>
      <c r="W12" s="110" t="str">
        <f t="shared" si="8"/>
        <v>Ok</v>
      </c>
      <c r="X12" s="74" t="s">
        <v>112</v>
      </c>
      <c r="Y12" s="70" t="str">
        <f t="shared" si="4"/>
        <v>Ok</v>
      </c>
      <c r="Z12" s="90" t="str">
        <f t="shared" si="5"/>
        <v>Ok</v>
      </c>
    </row>
    <row r="13" spans="1:26" ht="15" x14ac:dyDescent="0.2">
      <c r="A13" s="90">
        <v>6</v>
      </c>
      <c r="B13" s="92" t="s">
        <v>92</v>
      </c>
      <c r="C13" s="7" t="s">
        <v>93</v>
      </c>
      <c r="D13" s="8" t="s">
        <v>82</v>
      </c>
      <c r="E13" s="9">
        <v>967009746</v>
      </c>
      <c r="F13" s="13">
        <v>47.29</v>
      </c>
      <c r="G13" s="11">
        <f t="shared" si="0"/>
        <v>45729.89088834</v>
      </c>
      <c r="H13" s="55">
        <v>0.52200000000000002</v>
      </c>
      <c r="I13" s="56" t="str">
        <f t="shared" si="1"/>
        <v>Ok</v>
      </c>
      <c r="J13" s="55">
        <v>7.4999999999999997E-2</v>
      </c>
      <c r="K13" s="63" t="str">
        <f t="shared" si="6"/>
        <v>Yes</v>
      </c>
      <c r="L13" s="63">
        <v>4.1000000000000002E-2</v>
      </c>
      <c r="M13" s="63" t="str">
        <f t="shared" si="7"/>
        <v>Yes</v>
      </c>
      <c r="N13" s="56" t="str">
        <f t="shared" si="2"/>
        <v>Ok</v>
      </c>
      <c r="O13" s="69" t="s">
        <v>112</v>
      </c>
      <c r="P13" s="70" t="s">
        <v>15</v>
      </c>
      <c r="Q13" s="14" t="str">
        <f t="shared" si="3"/>
        <v>Ok</v>
      </c>
      <c r="R13" s="77" t="s">
        <v>19</v>
      </c>
      <c r="S13" s="78" t="s">
        <v>13</v>
      </c>
      <c r="T13" s="78" t="s">
        <v>14</v>
      </c>
      <c r="U13" s="84" t="s">
        <v>13</v>
      </c>
      <c r="V13" s="85" t="s">
        <v>15</v>
      </c>
      <c r="W13" s="110" t="str">
        <f t="shared" si="8"/>
        <v>Ok</v>
      </c>
      <c r="X13" s="74" t="s">
        <v>112</v>
      </c>
      <c r="Y13" s="70" t="str">
        <f t="shared" si="4"/>
        <v>Ok</v>
      </c>
      <c r="Z13" s="90" t="str">
        <f t="shared" si="5"/>
        <v>Ok</v>
      </c>
    </row>
    <row r="14" spans="1:26" ht="15" x14ac:dyDescent="0.2">
      <c r="A14" s="90">
        <v>7</v>
      </c>
      <c r="B14" s="92" t="s">
        <v>94</v>
      </c>
      <c r="C14" s="7" t="s">
        <v>95</v>
      </c>
      <c r="D14" s="8" t="s">
        <v>82</v>
      </c>
      <c r="E14" s="9">
        <v>511445350</v>
      </c>
      <c r="F14" s="13">
        <v>38.69</v>
      </c>
      <c r="G14" s="11">
        <f t="shared" si="0"/>
        <v>19787.8205915</v>
      </c>
      <c r="H14" s="55">
        <v>0.84299999999999997</v>
      </c>
      <c r="I14" s="56" t="str">
        <f t="shared" si="1"/>
        <v>Not OK</v>
      </c>
      <c r="J14" s="55">
        <v>6.5000000000000002E-2</v>
      </c>
      <c r="K14" s="63" t="str">
        <f t="shared" si="6"/>
        <v>Yes</v>
      </c>
      <c r="L14" s="63" t="s">
        <v>31</v>
      </c>
      <c r="M14" s="63" t="str">
        <f t="shared" si="7"/>
        <v>No</v>
      </c>
      <c r="N14" s="56" t="s">
        <v>15</v>
      </c>
      <c r="O14" s="69" t="s">
        <v>16</v>
      </c>
      <c r="P14" s="70" t="s">
        <v>24</v>
      </c>
      <c r="Q14" s="14" t="str">
        <f t="shared" si="3"/>
        <v>Not Ok</v>
      </c>
      <c r="R14" s="77" t="s">
        <v>12</v>
      </c>
      <c r="S14" s="78" t="s">
        <v>13</v>
      </c>
      <c r="T14" s="78" t="s">
        <v>23</v>
      </c>
      <c r="U14" s="84" t="s">
        <v>13</v>
      </c>
      <c r="V14" s="85" t="s">
        <v>15</v>
      </c>
      <c r="W14" s="110" t="str">
        <f t="shared" si="8"/>
        <v>Not Ok</v>
      </c>
      <c r="X14" s="74" t="s">
        <v>112</v>
      </c>
      <c r="Y14" s="70" t="str">
        <f t="shared" si="4"/>
        <v>Ok</v>
      </c>
      <c r="Z14" s="90" t="str">
        <f t="shared" si="5"/>
        <v>Not Ok</v>
      </c>
    </row>
    <row r="15" spans="1:26" ht="15" x14ac:dyDescent="0.2">
      <c r="A15" s="90">
        <v>8</v>
      </c>
      <c r="B15" s="92" t="s">
        <v>96</v>
      </c>
      <c r="C15" s="7" t="s">
        <v>97</v>
      </c>
      <c r="D15" s="8" t="s">
        <v>82</v>
      </c>
      <c r="E15" s="9">
        <v>477945257</v>
      </c>
      <c r="F15" s="13">
        <v>178.17</v>
      </c>
      <c r="G15" s="11">
        <f t="shared" si="0"/>
        <v>85155.506439689983</v>
      </c>
      <c r="H15" s="57">
        <v>0.52700000000000002</v>
      </c>
      <c r="I15" s="58" t="str">
        <f t="shared" si="1"/>
        <v>Ok</v>
      </c>
      <c r="J15" s="57">
        <v>0.09</v>
      </c>
      <c r="K15" s="64" t="str">
        <f t="shared" si="6"/>
        <v>Yes</v>
      </c>
      <c r="L15" s="64">
        <v>7.6999999999999999E-2</v>
      </c>
      <c r="M15" s="64" t="str">
        <f t="shared" si="7"/>
        <v>Yes</v>
      </c>
      <c r="N15" s="58" t="str">
        <f t="shared" ref="N15:N29" si="9">IF(AND(K15="Yes",M15="Yes"),"Ok","Not Ok")</f>
        <v>Ok</v>
      </c>
      <c r="O15" s="69" t="s">
        <v>112</v>
      </c>
      <c r="P15" s="70" t="s">
        <v>15</v>
      </c>
      <c r="Q15" s="14" t="str">
        <f t="shared" si="3"/>
        <v>Ok</v>
      </c>
      <c r="R15" s="77" t="s">
        <v>39</v>
      </c>
      <c r="S15" s="78" t="s">
        <v>13</v>
      </c>
      <c r="T15" s="78" t="s">
        <v>27</v>
      </c>
      <c r="U15" s="84" t="s">
        <v>13</v>
      </c>
      <c r="V15" s="85" t="s">
        <v>15</v>
      </c>
      <c r="W15" s="110" t="str">
        <f t="shared" si="8"/>
        <v>Ok</v>
      </c>
      <c r="X15" s="74" t="s">
        <v>112</v>
      </c>
      <c r="Y15" s="70" t="str">
        <f t="shared" si="4"/>
        <v>Ok</v>
      </c>
      <c r="Z15" s="90" t="str">
        <f t="shared" si="5"/>
        <v>Ok</v>
      </c>
    </row>
    <row r="16" spans="1:26" ht="15" x14ac:dyDescent="0.2">
      <c r="A16" s="90">
        <v>9</v>
      </c>
      <c r="B16" s="92" t="s">
        <v>98</v>
      </c>
      <c r="C16" s="7" t="s">
        <v>99</v>
      </c>
      <c r="D16" s="8" t="s">
        <v>82</v>
      </c>
      <c r="E16" s="9">
        <v>720199922</v>
      </c>
      <c r="F16" s="13">
        <v>31.06</v>
      </c>
      <c r="G16" s="11">
        <f t="shared" si="0"/>
        <v>22369.409577319999</v>
      </c>
      <c r="H16" s="55">
        <v>0.64800000000000002</v>
      </c>
      <c r="I16" s="56" t="str">
        <f t="shared" si="1"/>
        <v>Not OK</v>
      </c>
      <c r="J16" s="55">
        <v>0.03</v>
      </c>
      <c r="K16" s="63" t="str">
        <f t="shared" si="6"/>
        <v>Yes</v>
      </c>
      <c r="L16" s="63">
        <v>0.05</v>
      </c>
      <c r="M16" s="63" t="str">
        <f t="shared" si="7"/>
        <v>Yes</v>
      </c>
      <c r="N16" s="56" t="str">
        <f t="shared" si="9"/>
        <v>Ok</v>
      </c>
      <c r="O16" s="69" t="s">
        <v>112</v>
      </c>
      <c r="P16" s="70" t="s">
        <v>15</v>
      </c>
      <c r="Q16" s="14" t="str">
        <f t="shared" si="3"/>
        <v>Not Ok</v>
      </c>
      <c r="R16" s="77" t="s">
        <v>39</v>
      </c>
      <c r="S16" s="78" t="s">
        <v>13</v>
      </c>
      <c r="T16" s="78" t="s">
        <v>14</v>
      </c>
      <c r="U16" s="84" t="s">
        <v>13</v>
      </c>
      <c r="V16" s="85" t="s">
        <v>15</v>
      </c>
      <c r="W16" s="110" t="str">
        <f t="shared" si="8"/>
        <v>Not Ok</v>
      </c>
      <c r="X16" s="74" t="s">
        <v>112</v>
      </c>
      <c r="Y16" s="70" t="str">
        <f t="shared" si="4"/>
        <v>Ok</v>
      </c>
      <c r="Z16" s="90" t="str">
        <f t="shared" si="5"/>
        <v>Not Ok</v>
      </c>
    </row>
    <row r="17" spans="1:26" ht="15" x14ac:dyDescent="0.2">
      <c r="A17" s="90">
        <v>10</v>
      </c>
      <c r="B17" s="92" t="s">
        <v>100</v>
      </c>
      <c r="C17" s="7" t="s">
        <v>101</v>
      </c>
      <c r="D17" s="8" t="s">
        <v>82</v>
      </c>
      <c r="E17" s="9">
        <v>505449710</v>
      </c>
      <c r="F17" s="13">
        <v>54.9</v>
      </c>
      <c r="G17" s="11">
        <f t="shared" si="0"/>
        <v>27749.189079</v>
      </c>
      <c r="H17" s="59">
        <v>0.46600000000000003</v>
      </c>
      <c r="I17" s="60" t="str">
        <f t="shared" si="1"/>
        <v>Ok</v>
      </c>
      <c r="J17" s="59">
        <v>4.4999999999999998E-2</v>
      </c>
      <c r="K17" s="65" t="str">
        <f t="shared" si="6"/>
        <v>Yes</v>
      </c>
      <c r="L17" s="65">
        <v>6.3E-2</v>
      </c>
      <c r="M17" s="65" t="str">
        <f t="shared" si="7"/>
        <v>Yes</v>
      </c>
      <c r="N17" s="60" t="str">
        <f t="shared" si="9"/>
        <v>Ok</v>
      </c>
      <c r="O17" s="69" t="s">
        <v>112</v>
      </c>
      <c r="P17" s="70" t="s">
        <v>15</v>
      </c>
      <c r="Q17" s="14" t="str">
        <f t="shared" si="3"/>
        <v>Ok</v>
      </c>
      <c r="R17" s="77" t="s">
        <v>19</v>
      </c>
      <c r="S17" s="78" t="s">
        <v>13</v>
      </c>
      <c r="T17" s="78" t="s">
        <v>27</v>
      </c>
      <c r="U17" s="84" t="s">
        <v>13</v>
      </c>
      <c r="V17" s="85" t="s">
        <v>15</v>
      </c>
      <c r="W17" s="110" t="str">
        <f t="shared" si="8"/>
        <v>Ok</v>
      </c>
      <c r="X17" s="74" t="s">
        <v>112</v>
      </c>
      <c r="Y17" s="70" t="str">
        <f t="shared" si="4"/>
        <v>Ok</v>
      </c>
      <c r="Z17" s="90" t="str">
        <f t="shared" si="5"/>
        <v>Ok</v>
      </c>
    </row>
    <row r="18" spans="1:26" ht="15" x14ac:dyDescent="0.2">
      <c r="A18" s="90">
        <v>11</v>
      </c>
      <c r="B18" s="92" t="s">
        <v>102</v>
      </c>
      <c r="C18" s="7" t="s">
        <v>103</v>
      </c>
      <c r="D18" s="8" t="s">
        <v>82</v>
      </c>
      <c r="E18" s="9">
        <v>1028888684</v>
      </c>
      <c r="F18" s="13">
        <v>48.73</v>
      </c>
      <c r="G18" s="11">
        <f t="shared" si="0"/>
        <v>50137.745571319996</v>
      </c>
      <c r="H18" s="55">
        <v>0.64500000000000002</v>
      </c>
      <c r="I18" s="56" t="str">
        <f t="shared" si="1"/>
        <v>Not OK</v>
      </c>
      <c r="J18" s="55">
        <v>3.5000000000000003E-2</v>
      </c>
      <c r="K18" s="63" t="str">
        <f t="shared" si="6"/>
        <v>Yes</v>
      </c>
      <c r="L18" s="63">
        <v>4.4999999999999998E-2</v>
      </c>
      <c r="M18" s="63" t="str">
        <f t="shared" si="7"/>
        <v>Yes</v>
      </c>
      <c r="N18" s="56" t="str">
        <f t="shared" si="9"/>
        <v>Ok</v>
      </c>
      <c r="O18" s="69" t="s">
        <v>112</v>
      </c>
      <c r="P18" s="70" t="s">
        <v>15</v>
      </c>
      <c r="Q18" s="14" t="str">
        <f t="shared" si="3"/>
        <v>Not Ok</v>
      </c>
      <c r="R18" s="77" t="s">
        <v>39</v>
      </c>
      <c r="S18" s="78" t="s">
        <v>22</v>
      </c>
      <c r="T18" s="78" t="s">
        <v>14</v>
      </c>
      <c r="U18" s="84" t="s">
        <v>13</v>
      </c>
      <c r="V18" s="85" t="s">
        <v>15</v>
      </c>
      <c r="W18" s="110" t="str">
        <f t="shared" si="8"/>
        <v>Not Ok</v>
      </c>
      <c r="X18" s="74" t="s">
        <v>112</v>
      </c>
      <c r="Y18" s="70" t="str">
        <f t="shared" si="4"/>
        <v>Ok</v>
      </c>
      <c r="Z18" s="90" t="str">
        <f t="shared" si="5"/>
        <v>Not Ok</v>
      </c>
    </row>
    <row r="19" spans="1:26" ht="15" x14ac:dyDescent="0.2">
      <c r="A19" s="90">
        <v>12</v>
      </c>
      <c r="B19" s="92" t="s">
        <v>104</v>
      </c>
      <c r="C19" s="7" t="s">
        <v>105</v>
      </c>
      <c r="D19" s="8" t="s">
        <v>82</v>
      </c>
      <c r="E19" s="9">
        <v>14877000</v>
      </c>
      <c r="F19" s="13">
        <v>55.28</v>
      </c>
      <c r="G19" s="11">
        <f t="shared" si="0"/>
        <v>822.40056000000004</v>
      </c>
      <c r="H19" s="55">
        <f>(382)/(382+336.8)</f>
        <v>0.53144129104062332</v>
      </c>
      <c r="I19" s="56" t="str">
        <f t="shared" si="1"/>
        <v>Ok</v>
      </c>
      <c r="J19" s="55" t="s">
        <v>106</v>
      </c>
      <c r="K19" s="63" t="str">
        <f t="shared" si="6"/>
        <v>No</v>
      </c>
      <c r="L19" s="63">
        <v>4.5999999999999999E-2</v>
      </c>
      <c r="M19" s="63" t="str">
        <f t="shared" si="7"/>
        <v>Yes</v>
      </c>
      <c r="N19" s="56" t="str">
        <f t="shared" si="9"/>
        <v>Not Ok</v>
      </c>
      <c r="O19" s="69" t="s">
        <v>112</v>
      </c>
      <c r="P19" s="70" t="s">
        <v>15</v>
      </c>
      <c r="Q19" s="14" t="str">
        <f t="shared" si="3"/>
        <v>Not Ok</v>
      </c>
      <c r="R19" s="77" t="s">
        <v>19</v>
      </c>
      <c r="S19" s="78" t="s">
        <v>13</v>
      </c>
      <c r="T19" s="78" t="s">
        <v>14</v>
      </c>
      <c r="U19" s="84" t="s">
        <v>13</v>
      </c>
      <c r="V19" s="85" t="s">
        <v>15</v>
      </c>
      <c r="W19" s="110" t="str">
        <f t="shared" si="8"/>
        <v>Not Ok</v>
      </c>
      <c r="X19" s="74" t="s">
        <v>112</v>
      </c>
      <c r="Y19" s="70" t="str">
        <f t="shared" si="4"/>
        <v>Ok</v>
      </c>
      <c r="Z19" s="90" t="str">
        <f t="shared" si="5"/>
        <v>Not Ok</v>
      </c>
    </row>
    <row r="20" spans="1:26" ht="15" x14ac:dyDescent="0.2">
      <c r="A20" s="90">
        <v>13</v>
      </c>
      <c r="B20" s="93" t="s">
        <v>49</v>
      </c>
      <c r="C20" s="7" t="s">
        <v>50</v>
      </c>
      <c r="D20" s="8" t="s">
        <v>51</v>
      </c>
      <c r="E20" s="9">
        <v>51519442</v>
      </c>
      <c r="F20" s="10">
        <v>81.64</v>
      </c>
      <c r="G20" s="11">
        <f t="shared" si="0"/>
        <v>4206.0472448800001</v>
      </c>
      <c r="H20" s="55">
        <v>0.39900000000000002</v>
      </c>
      <c r="I20" s="56" t="str">
        <f t="shared" si="1"/>
        <v>Not OK</v>
      </c>
      <c r="J20" s="55">
        <v>0.05</v>
      </c>
      <c r="K20" s="63" t="str">
        <f t="shared" si="6"/>
        <v>Yes</v>
      </c>
      <c r="L20" s="63">
        <v>7.1999999999999995E-2</v>
      </c>
      <c r="M20" s="63" t="str">
        <f t="shared" si="7"/>
        <v>Yes</v>
      </c>
      <c r="N20" s="56" t="str">
        <f t="shared" si="9"/>
        <v>Ok</v>
      </c>
      <c r="O20" s="69" t="s">
        <v>112</v>
      </c>
      <c r="P20" s="70" t="s">
        <v>15</v>
      </c>
      <c r="Q20" s="12" t="str">
        <f t="shared" si="3"/>
        <v>Not Ok</v>
      </c>
      <c r="R20" s="77" t="s">
        <v>19</v>
      </c>
      <c r="S20" s="78" t="s">
        <v>22</v>
      </c>
      <c r="T20" s="78" t="s">
        <v>27</v>
      </c>
      <c r="U20" s="84" t="s">
        <v>13</v>
      </c>
      <c r="V20" s="85" t="s">
        <v>15</v>
      </c>
      <c r="W20" s="111" t="str">
        <f t="shared" si="8"/>
        <v>Not Ok</v>
      </c>
      <c r="X20" s="74" t="s">
        <v>112</v>
      </c>
      <c r="Y20" s="70" t="str">
        <f t="shared" si="4"/>
        <v>Ok</v>
      </c>
      <c r="Z20" s="90" t="str">
        <f t="shared" si="5"/>
        <v>Not Ok</v>
      </c>
    </row>
    <row r="21" spans="1:26" ht="15" x14ac:dyDescent="0.2">
      <c r="A21" s="90">
        <v>14</v>
      </c>
      <c r="B21" s="93" t="s">
        <v>52</v>
      </c>
      <c r="C21" s="7" t="s">
        <v>53</v>
      </c>
      <c r="D21" s="8" t="s">
        <v>51</v>
      </c>
      <c r="E21" s="9">
        <v>236063279</v>
      </c>
      <c r="F21" s="13">
        <v>45.9</v>
      </c>
      <c r="G21" s="11">
        <f t="shared" si="0"/>
        <v>10835.304506100001</v>
      </c>
      <c r="H21" s="55">
        <v>0.53300000000000003</v>
      </c>
      <c r="I21" s="56" t="str">
        <f t="shared" si="1"/>
        <v>Ok</v>
      </c>
      <c r="J21" s="55">
        <v>6.5000000000000002E-2</v>
      </c>
      <c r="K21" s="63" t="str">
        <f t="shared" si="6"/>
        <v>Yes</v>
      </c>
      <c r="L21" s="63">
        <v>5.3999999999999999E-2</v>
      </c>
      <c r="M21" s="63" t="str">
        <f t="shared" si="7"/>
        <v>Yes</v>
      </c>
      <c r="N21" s="56" t="str">
        <f t="shared" si="9"/>
        <v>Ok</v>
      </c>
      <c r="O21" s="69" t="s">
        <v>112</v>
      </c>
      <c r="P21" s="70" t="s">
        <v>15</v>
      </c>
      <c r="Q21" s="14" t="str">
        <f t="shared" si="3"/>
        <v>Ok</v>
      </c>
      <c r="R21" s="77" t="s">
        <v>39</v>
      </c>
      <c r="S21" s="78" t="s">
        <v>22</v>
      </c>
      <c r="T21" s="78" t="s">
        <v>27</v>
      </c>
      <c r="U21" s="84" t="s">
        <v>22</v>
      </c>
      <c r="V21" s="85" t="s">
        <v>15</v>
      </c>
      <c r="W21" s="110" t="str">
        <f t="shared" si="8"/>
        <v>Ok</v>
      </c>
      <c r="X21" s="74" t="s">
        <v>112</v>
      </c>
      <c r="Y21" s="70" t="str">
        <f t="shared" si="4"/>
        <v>Ok</v>
      </c>
      <c r="Z21" s="90" t="str">
        <f t="shared" si="5"/>
        <v>Ok</v>
      </c>
    </row>
    <row r="22" spans="1:26" ht="15" x14ac:dyDescent="0.2">
      <c r="A22" s="90">
        <v>15</v>
      </c>
      <c r="B22" s="73" t="s">
        <v>54</v>
      </c>
      <c r="C22" s="15" t="s">
        <v>55</v>
      </c>
      <c r="D22" s="16" t="s">
        <v>51</v>
      </c>
      <c r="E22" s="9">
        <v>244638879</v>
      </c>
      <c r="F22" s="13">
        <v>71.069999999999993</v>
      </c>
      <c r="G22" s="11">
        <f t="shared" si="0"/>
        <v>17386.48513053</v>
      </c>
      <c r="H22" s="59">
        <v>0.503</v>
      </c>
      <c r="I22" s="60" t="str">
        <f t="shared" si="1"/>
        <v>Ok</v>
      </c>
      <c r="J22" s="59">
        <v>6.5000000000000002E-2</v>
      </c>
      <c r="K22" s="65" t="str">
        <f t="shared" si="6"/>
        <v>Yes</v>
      </c>
      <c r="L22" s="65">
        <v>6.2E-2</v>
      </c>
      <c r="M22" s="65" t="str">
        <f t="shared" si="7"/>
        <v>Yes</v>
      </c>
      <c r="N22" s="60" t="str">
        <f t="shared" si="9"/>
        <v>Ok</v>
      </c>
      <c r="O22" s="69" t="s">
        <v>112</v>
      </c>
      <c r="P22" s="70" t="s">
        <v>15</v>
      </c>
      <c r="Q22" s="14" t="str">
        <f t="shared" si="3"/>
        <v>Ok</v>
      </c>
      <c r="R22" s="77" t="s">
        <v>19</v>
      </c>
      <c r="S22" s="78" t="s">
        <v>13</v>
      </c>
      <c r="T22" s="78" t="s">
        <v>27</v>
      </c>
      <c r="U22" s="84" t="s">
        <v>13</v>
      </c>
      <c r="V22" s="85" t="s">
        <v>15</v>
      </c>
      <c r="W22" s="110" t="str">
        <f t="shared" si="8"/>
        <v>Ok</v>
      </c>
      <c r="X22" s="74" t="s">
        <v>112</v>
      </c>
      <c r="Y22" s="70" t="str">
        <f t="shared" si="4"/>
        <v>Ok</v>
      </c>
      <c r="Z22" s="90" t="str">
        <f t="shared" si="5"/>
        <v>Ok</v>
      </c>
    </row>
    <row r="23" spans="1:26" ht="15" x14ac:dyDescent="0.2">
      <c r="A23" s="90">
        <v>16</v>
      </c>
      <c r="B23" s="73" t="s">
        <v>56</v>
      </c>
      <c r="C23" s="15" t="s">
        <v>57</v>
      </c>
      <c r="D23" s="16" t="s">
        <v>51</v>
      </c>
      <c r="E23" s="9">
        <v>493245876</v>
      </c>
      <c r="F23" s="13">
        <v>81.03</v>
      </c>
      <c r="G23" s="11">
        <f t="shared" si="0"/>
        <v>39967.71333228</v>
      </c>
      <c r="H23" s="55">
        <v>0.53200000000000003</v>
      </c>
      <c r="I23" s="56" t="str">
        <f t="shared" si="1"/>
        <v>Ok</v>
      </c>
      <c r="J23" s="55">
        <v>0.04</v>
      </c>
      <c r="K23" s="63" t="str">
        <f t="shared" si="6"/>
        <v>Yes</v>
      </c>
      <c r="L23" s="63">
        <v>5.7000000000000002E-2</v>
      </c>
      <c r="M23" s="63" t="str">
        <f t="shared" si="7"/>
        <v>Yes</v>
      </c>
      <c r="N23" s="56" t="str">
        <f t="shared" si="9"/>
        <v>Ok</v>
      </c>
      <c r="O23" s="69" t="s">
        <v>112</v>
      </c>
      <c r="P23" s="70" t="s">
        <v>15</v>
      </c>
      <c r="Q23" s="14" t="str">
        <f t="shared" si="3"/>
        <v>Ok</v>
      </c>
      <c r="R23" s="77" t="s">
        <v>39</v>
      </c>
      <c r="S23" s="78" t="s">
        <v>13</v>
      </c>
      <c r="T23" s="78" t="s">
        <v>27</v>
      </c>
      <c r="U23" s="84" t="s">
        <v>13</v>
      </c>
      <c r="V23" s="85" t="s">
        <v>15</v>
      </c>
      <c r="W23" s="110" t="str">
        <f t="shared" si="8"/>
        <v>Ok</v>
      </c>
      <c r="X23" s="74" t="s">
        <v>112</v>
      </c>
      <c r="Y23" s="70" t="str">
        <f t="shared" si="4"/>
        <v>Ok</v>
      </c>
      <c r="Z23" s="90" t="str">
        <f t="shared" si="5"/>
        <v>Ok</v>
      </c>
    </row>
    <row r="24" spans="1:26" ht="15" x14ac:dyDescent="0.2">
      <c r="A24" s="90">
        <v>17</v>
      </c>
      <c r="B24" s="73" t="s">
        <v>58</v>
      </c>
      <c r="C24" s="15" t="s">
        <v>59</v>
      </c>
      <c r="D24" s="16" t="s">
        <v>51</v>
      </c>
      <c r="E24" s="9">
        <v>501206304</v>
      </c>
      <c r="F24" s="13">
        <v>30.17</v>
      </c>
      <c r="G24" s="11">
        <f t="shared" si="0"/>
        <v>15121.394191679999</v>
      </c>
      <c r="H24" s="55">
        <v>0.51900000000000002</v>
      </c>
      <c r="I24" s="56" t="str">
        <f t="shared" si="1"/>
        <v>Ok</v>
      </c>
      <c r="J24" s="55">
        <v>0.125</v>
      </c>
      <c r="K24" s="63" t="str">
        <f t="shared" si="6"/>
        <v>Yes</v>
      </c>
      <c r="L24" s="63">
        <v>5.1999999999999998E-2</v>
      </c>
      <c r="M24" s="63" t="str">
        <f t="shared" si="7"/>
        <v>Yes</v>
      </c>
      <c r="N24" s="56" t="str">
        <f t="shared" si="9"/>
        <v>Ok</v>
      </c>
      <c r="O24" s="69" t="s">
        <v>112</v>
      </c>
      <c r="P24" s="70" t="s">
        <v>15</v>
      </c>
      <c r="Q24" s="14" t="str">
        <f t="shared" si="3"/>
        <v>Ok</v>
      </c>
      <c r="R24" s="77" t="s">
        <v>19</v>
      </c>
      <c r="S24" s="78" t="s">
        <v>13</v>
      </c>
      <c r="T24" s="78" t="s">
        <v>14</v>
      </c>
      <c r="U24" s="84" t="s">
        <v>13</v>
      </c>
      <c r="V24" s="85" t="s">
        <v>15</v>
      </c>
      <c r="W24" s="110" t="str">
        <f t="shared" si="8"/>
        <v>Ok</v>
      </c>
      <c r="X24" s="114" t="s">
        <v>16</v>
      </c>
      <c r="Y24" s="115" t="str">
        <f t="shared" si="4"/>
        <v>Not Ok</v>
      </c>
      <c r="Z24" s="90" t="str">
        <f t="shared" si="5"/>
        <v>Not Ok</v>
      </c>
    </row>
    <row r="25" spans="1:26" ht="15" x14ac:dyDescent="0.2">
      <c r="A25" s="90">
        <v>18</v>
      </c>
      <c r="B25" s="73" t="s">
        <v>60</v>
      </c>
      <c r="C25" s="15" t="s">
        <v>61</v>
      </c>
      <c r="D25" s="16" t="s">
        <v>51</v>
      </c>
      <c r="E25" s="9">
        <v>283400105</v>
      </c>
      <c r="F25" s="13">
        <v>54</v>
      </c>
      <c r="G25" s="11">
        <f t="shared" si="0"/>
        <v>15303.605670000001</v>
      </c>
      <c r="H25" s="55">
        <v>0.69</v>
      </c>
      <c r="I25" s="56" t="str">
        <f t="shared" si="1"/>
        <v>Not OK</v>
      </c>
      <c r="J25" s="55">
        <v>7.0000000000000007E-2</v>
      </c>
      <c r="K25" s="63" t="str">
        <f t="shared" si="6"/>
        <v>Yes</v>
      </c>
      <c r="L25" s="63">
        <v>6.4000000000000001E-2</v>
      </c>
      <c r="M25" s="63" t="str">
        <f t="shared" si="7"/>
        <v>Yes</v>
      </c>
      <c r="N25" s="56" t="str">
        <f t="shared" si="9"/>
        <v>Ok</v>
      </c>
      <c r="O25" s="69" t="s">
        <v>112</v>
      </c>
      <c r="P25" s="70" t="s">
        <v>15</v>
      </c>
      <c r="Q25" s="14" t="str">
        <f t="shared" si="3"/>
        <v>Not Ok</v>
      </c>
      <c r="R25" s="77" t="s">
        <v>19</v>
      </c>
      <c r="S25" s="78" t="s">
        <v>13</v>
      </c>
      <c r="T25" s="78" t="s">
        <v>27</v>
      </c>
      <c r="U25" s="84" t="s">
        <v>13</v>
      </c>
      <c r="V25" s="85" t="s">
        <v>15</v>
      </c>
      <c r="W25" s="110" t="str">
        <f t="shared" si="8"/>
        <v>Not Ok</v>
      </c>
      <c r="X25" s="74" t="s">
        <v>112</v>
      </c>
      <c r="Y25" s="70" t="str">
        <f t="shared" si="4"/>
        <v>Ok</v>
      </c>
      <c r="Z25" s="90" t="str">
        <f t="shared" si="5"/>
        <v>Not Ok</v>
      </c>
    </row>
    <row r="26" spans="1:26" ht="15" x14ac:dyDescent="0.2">
      <c r="A26" s="90">
        <v>19</v>
      </c>
      <c r="B26" s="73" t="s">
        <v>62</v>
      </c>
      <c r="C26" s="15" t="s">
        <v>63</v>
      </c>
      <c r="D26" s="16" t="s">
        <v>51</v>
      </c>
      <c r="E26" s="9">
        <v>181923685</v>
      </c>
      <c r="F26" s="13">
        <v>122.76</v>
      </c>
      <c r="G26" s="11">
        <f t="shared" si="0"/>
        <v>22332.951570600002</v>
      </c>
      <c r="H26" s="55">
        <v>0.54200000000000004</v>
      </c>
      <c r="I26" s="56" t="str">
        <f t="shared" si="1"/>
        <v>Ok</v>
      </c>
      <c r="J26" s="55">
        <v>0.05</v>
      </c>
      <c r="K26" s="63" t="str">
        <f t="shared" si="6"/>
        <v>Yes</v>
      </c>
      <c r="L26" s="63">
        <v>0.06</v>
      </c>
      <c r="M26" s="63" t="str">
        <f t="shared" si="7"/>
        <v>Yes</v>
      </c>
      <c r="N26" s="56" t="str">
        <f t="shared" si="9"/>
        <v>Ok</v>
      </c>
      <c r="O26" s="69" t="s">
        <v>112</v>
      </c>
      <c r="P26" s="70" t="s">
        <v>15</v>
      </c>
      <c r="Q26" s="14" t="str">
        <f t="shared" si="3"/>
        <v>Ok</v>
      </c>
      <c r="R26" s="77" t="s">
        <v>19</v>
      </c>
      <c r="S26" s="78" t="s">
        <v>13</v>
      </c>
      <c r="T26" s="78" t="s">
        <v>27</v>
      </c>
      <c r="U26" s="84" t="s">
        <v>13</v>
      </c>
      <c r="V26" s="85" t="s">
        <v>15</v>
      </c>
      <c r="W26" s="110" t="str">
        <f t="shared" si="8"/>
        <v>Ok</v>
      </c>
      <c r="X26" s="74" t="s">
        <v>112</v>
      </c>
      <c r="Y26" s="70" t="str">
        <f t="shared" si="4"/>
        <v>Ok</v>
      </c>
      <c r="Z26" s="90" t="str">
        <f t="shared" si="5"/>
        <v>Ok</v>
      </c>
    </row>
    <row r="27" spans="1:26" ht="15" x14ac:dyDescent="0.2">
      <c r="A27" s="90">
        <v>20</v>
      </c>
      <c r="B27" s="92" t="s">
        <v>64</v>
      </c>
      <c r="C27" s="7" t="s">
        <v>65</v>
      </c>
      <c r="D27" s="8" t="s">
        <v>51</v>
      </c>
      <c r="E27" s="9">
        <v>189580512</v>
      </c>
      <c r="F27" s="13">
        <v>92.17</v>
      </c>
      <c r="G27" s="11">
        <f t="shared" si="0"/>
        <v>17473.63579104</v>
      </c>
      <c r="H27" s="55">
        <v>0.63200000000000001</v>
      </c>
      <c r="I27" s="56" t="str">
        <f t="shared" si="1"/>
        <v>Not OK</v>
      </c>
      <c r="J27" s="55" t="s">
        <v>66</v>
      </c>
      <c r="K27" s="63" t="str">
        <f t="shared" si="6"/>
        <v>No</v>
      </c>
      <c r="L27" s="63" t="s">
        <v>31</v>
      </c>
      <c r="M27" s="63" t="str">
        <f t="shared" si="7"/>
        <v>No</v>
      </c>
      <c r="N27" s="56" t="str">
        <f t="shared" si="9"/>
        <v>Not Ok</v>
      </c>
      <c r="O27" s="69" t="s">
        <v>112</v>
      </c>
      <c r="P27" s="70" t="s">
        <v>15</v>
      </c>
      <c r="Q27" s="14" t="str">
        <f t="shared" si="3"/>
        <v>Not Ok</v>
      </c>
      <c r="R27" s="77" t="s">
        <v>19</v>
      </c>
      <c r="S27" s="78" t="s">
        <v>13</v>
      </c>
      <c r="T27" s="78" t="s">
        <v>14</v>
      </c>
      <c r="U27" s="84" t="s">
        <v>13</v>
      </c>
      <c r="V27" s="85" t="s">
        <v>15</v>
      </c>
      <c r="W27" s="110" t="str">
        <f t="shared" si="8"/>
        <v>Not Ok</v>
      </c>
      <c r="X27" s="74" t="s">
        <v>112</v>
      </c>
      <c r="Y27" s="70" t="str">
        <f t="shared" si="4"/>
        <v>Ok</v>
      </c>
      <c r="Z27" s="90" t="str">
        <f t="shared" si="5"/>
        <v>Not Ok</v>
      </c>
    </row>
    <row r="28" spans="1:26" ht="15" x14ac:dyDescent="0.2">
      <c r="A28" s="90">
        <v>21</v>
      </c>
      <c r="B28" s="92" t="s">
        <v>67</v>
      </c>
      <c r="C28" s="7" t="s">
        <v>68</v>
      </c>
      <c r="D28" s="8" t="s">
        <v>51</v>
      </c>
      <c r="E28" s="9">
        <v>254630033</v>
      </c>
      <c r="F28" s="13">
        <v>55.08</v>
      </c>
      <c r="G28" s="11">
        <f t="shared" si="0"/>
        <v>14025.02221764</v>
      </c>
      <c r="H28" s="55">
        <v>0.4</v>
      </c>
      <c r="I28" s="56" t="str">
        <f t="shared" si="1"/>
        <v>Ok</v>
      </c>
      <c r="J28" s="55" t="s">
        <v>69</v>
      </c>
      <c r="K28" s="63" t="str">
        <f t="shared" si="6"/>
        <v>No</v>
      </c>
      <c r="L28" s="63">
        <v>6.7000000000000004E-2</v>
      </c>
      <c r="M28" s="63" t="str">
        <f t="shared" si="7"/>
        <v>Yes</v>
      </c>
      <c r="N28" s="56" t="str">
        <f t="shared" si="9"/>
        <v>Not Ok</v>
      </c>
      <c r="O28" s="69" t="s">
        <v>16</v>
      </c>
      <c r="P28" s="70" t="s">
        <v>24</v>
      </c>
      <c r="Q28" s="14" t="str">
        <f t="shared" si="3"/>
        <v>Not Ok</v>
      </c>
      <c r="R28" s="77" t="s">
        <v>39</v>
      </c>
      <c r="S28" s="78" t="s">
        <v>13</v>
      </c>
      <c r="T28" s="78" t="s">
        <v>14</v>
      </c>
      <c r="U28" s="84" t="s">
        <v>13</v>
      </c>
      <c r="V28" s="85" t="s">
        <v>15</v>
      </c>
      <c r="W28" s="110" t="str">
        <f t="shared" si="8"/>
        <v>Not Ok</v>
      </c>
      <c r="X28" s="74" t="s">
        <v>112</v>
      </c>
      <c r="Y28" s="70" t="str">
        <f t="shared" si="4"/>
        <v>Ok</v>
      </c>
      <c r="Z28" s="90" t="str">
        <f t="shared" si="5"/>
        <v>Not Ok</v>
      </c>
    </row>
    <row r="29" spans="1:26" ht="15" x14ac:dyDescent="0.2">
      <c r="A29" s="90">
        <v>22</v>
      </c>
      <c r="B29" s="73" t="s">
        <v>70</v>
      </c>
      <c r="C29" s="15" t="s">
        <v>71</v>
      </c>
      <c r="D29" s="16" t="s">
        <v>51</v>
      </c>
      <c r="E29" s="9">
        <v>428500000</v>
      </c>
      <c r="F29" s="13">
        <v>47.54</v>
      </c>
      <c r="G29" s="11">
        <f t="shared" si="0"/>
        <v>20370.89</v>
      </c>
      <c r="H29" s="59">
        <v>0.58799999999999997</v>
      </c>
      <c r="I29" s="60" t="str">
        <f t="shared" si="1"/>
        <v>Ok</v>
      </c>
      <c r="J29" s="59">
        <v>5.5E-2</v>
      </c>
      <c r="K29" s="65" t="str">
        <f t="shared" si="6"/>
        <v>Yes</v>
      </c>
      <c r="L29" s="65">
        <v>4.9000000000000002E-2</v>
      </c>
      <c r="M29" s="65" t="str">
        <f t="shared" si="7"/>
        <v>Yes</v>
      </c>
      <c r="N29" s="60" t="str">
        <f t="shared" si="9"/>
        <v>Ok</v>
      </c>
      <c r="O29" s="69" t="s">
        <v>112</v>
      </c>
      <c r="P29" s="70" t="s">
        <v>15</v>
      </c>
      <c r="Q29" s="14" t="str">
        <f t="shared" si="3"/>
        <v>Ok</v>
      </c>
      <c r="R29" s="77" t="s">
        <v>39</v>
      </c>
      <c r="S29" s="78" t="s">
        <v>22</v>
      </c>
      <c r="T29" s="78" t="s">
        <v>23</v>
      </c>
      <c r="U29" s="84" t="s">
        <v>13</v>
      </c>
      <c r="V29" s="85" t="s">
        <v>15</v>
      </c>
      <c r="W29" s="110" t="str">
        <f t="shared" si="8"/>
        <v>Ok</v>
      </c>
      <c r="X29" s="74" t="s">
        <v>112</v>
      </c>
      <c r="Y29" s="70" t="str">
        <f t="shared" si="4"/>
        <v>Ok</v>
      </c>
      <c r="Z29" s="90" t="str">
        <f t="shared" si="5"/>
        <v>Ok</v>
      </c>
    </row>
    <row r="30" spans="1:26" ht="15" x14ac:dyDescent="0.2">
      <c r="A30" s="90">
        <v>23</v>
      </c>
      <c r="B30" s="94" t="s">
        <v>72</v>
      </c>
      <c r="C30" s="54" t="s">
        <v>73</v>
      </c>
      <c r="D30" s="8" t="s">
        <v>51</v>
      </c>
      <c r="E30" s="9">
        <v>34668370</v>
      </c>
      <c r="F30" s="13">
        <v>64.489999999999995</v>
      </c>
      <c r="G30" s="11">
        <f t="shared" si="0"/>
        <v>2235.7631812999998</v>
      </c>
      <c r="H30" s="55">
        <v>0.377</v>
      </c>
      <c r="I30" s="56" t="str">
        <f t="shared" si="1"/>
        <v>Not OK</v>
      </c>
      <c r="J30" s="55">
        <v>7.4999999999999997E-2</v>
      </c>
      <c r="K30" s="63" t="str">
        <f t="shared" si="6"/>
        <v>Yes</v>
      </c>
      <c r="L30" s="66" t="s">
        <v>31</v>
      </c>
      <c r="M30" s="66" t="str">
        <f t="shared" si="7"/>
        <v>No</v>
      </c>
      <c r="N30" s="67" t="s">
        <v>15</v>
      </c>
      <c r="O30" s="69" t="s">
        <v>112</v>
      </c>
      <c r="P30" s="70" t="s">
        <v>15</v>
      </c>
      <c r="Q30" s="14" t="str">
        <f t="shared" si="3"/>
        <v>Not Ok</v>
      </c>
      <c r="R30" s="77" t="s">
        <v>31</v>
      </c>
      <c r="S30" s="78" t="s">
        <v>31</v>
      </c>
      <c r="T30" s="78" t="s">
        <v>31</v>
      </c>
      <c r="U30" s="84" t="s">
        <v>31</v>
      </c>
      <c r="V30" s="85" t="s">
        <v>15</v>
      </c>
      <c r="W30" s="110" t="str">
        <f t="shared" si="8"/>
        <v>Not Ok</v>
      </c>
      <c r="X30" s="74" t="s">
        <v>112</v>
      </c>
      <c r="Y30" s="70" t="str">
        <f t="shared" si="4"/>
        <v>Ok</v>
      </c>
      <c r="Z30" s="90" t="str">
        <f t="shared" si="5"/>
        <v>Not Ok</v>
      </c>
    </row>
    <row r="31" spans="1:26" ht="15" x14ac:dyDescent="0.2">
      <c r="A31" s="90">
        <v>24</v>
      </c>
      <c r="B31" s="93" t="s">
        <v>74</v>
      </c>
      <c r="C31" s="7" t="s">
        <v>75</v>
      </c>
      <c r="D31" s="8" t="s">
        <v>51</v>
      </c>
      <c r="E31" s="9">
        <v>199732315</v>
      </c>
      <c r="F31" s="13">
        <v>42.05</v>
      </c>
      <c r="G31" s="11">
        <f t="shared" si="0"/>
        <v>8398.7438457499993</v>
      </c>
      <c r="H31" s="55">
        <v>0.42</v>
      </c>
      <c r="I31" s="56" t="str">
        <f t="shared" si="1"/>
        <v>Ok</v>
      </c>
      <c r="J31" s="55">
        <v>6.5000000000000002E-2</v>
      </c>
      <c r="K31" s="63" t="str">
        <f t="shared" si="6"/>
        <v>Yes</v>
      </c>
      <c r="L31" s="63">
        <v>4.5999999999999999E-2</v>
      </c>
      <c r="M31" s="63" t="str">
        <f t="shared" si="7"/>
        <v>Yes</v>
      </c>
      <c r="N31" s="56" t="str">
        <f t="shared" ref="N31:N45" si="10">IF(AND(K31="Yes",M31="Yes"),"Ok","Not Ok")</f>
        <v>Ok</v>
      </c>
      <c r="O31" s="69" t="s">
        <v>112</v>
      </c>
      <c r="P31" s="70" t="s">
        <v>15</v>
      </c>
      <c r="Q31" s="14" t="str">
        <f t="shared" si="3"/>
        <v>Ok</v>
      </c>
      <c r="R31" s="77" t="s">
        <v>19</v>
      </c>
      <c r="S31" s="78" t="s">
        <v>13</v>
      </c>
      <c r="T31" s="78" t="s">
        <v>27</v>
      </c>
      <c r="U31" s="84" t="s">
        <v>22</v>
      </c>
      <c r="V31" s="85" t="s">
        <v>15</v>
      </c>
      <c r="W31" s="110" t="str">
        <f t="shared" si="8"/>
        <v>Ok</v>
      </c>
      <c r="X31" s="74" t="s">
        <v>112</v>
      </c>
      <c r="Y31" s="70" t="str">
        <f t="shared" si="4"/>
        <v>Ok</v>
      </c>
      <c r="Z31" s="90" t="str">
        <f t="shared" si="5"/>
        <v>Ok</v>
      </c>
    </row>
    <row r="32" spans="1:26" ht="15" x14ac:dyDescent="0.2">
      <c r="A32" s="90">
        <v>25</v>
      </c>
      <c r="B32" s="93" t="s">
        <v>76</v>
      </c>
      <c r="C32" s="7" t="s">
        <v>77</v>
      </c>
      <c r="D32" s="8" t="s">
        <v>51</v>
      </c>
      <c r="E32" s="9">
        <v>39729708</v>
      </c>
      <c r="F32" s="13">
        <v>50.21</v>
      </c>
      <c r="G32" s="11">
        <f t="shared" si="0"/>
        <v>1994.82863868</v>
      </c>
      <c r="H32" s="55">
        <v>0.44700000000000001</v>
      </c>
      <c r="I32" s="56" t="str">
        <f t="shared" si="1"/>
        <v>Ok</v>
      </c>
      <c r="J32" s="55">
        <v>0.05</v>
      </c>
      <c r="K32" s="63" t="str">
        <f t="shared" si="6"/>
        <v>Yes</v>
      </c>
      <c r="L32" s="63">
        <v>7.0000000000000007E-2</v>
      </c>
      <c r="M32" s="63" t="str">
        <f t="shared" si="7"/>
        <v>Yes</v>
      </c>
      <c r="N32" s="56" t="str">
        <f t="shared" si="10"/>
        <v>Ok</v>
      </c>
      <c r="O32" s="69" t="s">
        <v>112</v>
      </c>
      <c r="P32" s="70" t="s">
        <v>15</v>
      </c>
      <c r="Q32" s="14" t="str">
        <f t="shared" si="3"/>
        <v>Ok</v>
      </c>
      <c r="R32" s="77" t="s">
        <v>12</v>
      </c>
      <c r="S32" s="78" t="s">
        <v>44</v>
      </c>
      <c r="T32" s="78" t="s">
        <v>14</v>
      </c>
      <c r="U32" s="84" t="s">
        <v>13</v>
      </c>
      <c r="V32" s="85" t="s">
        <v>15</v>
      </c>
      <c r="W32" s="110" t="str">
        <f t="shared" si="8"/>
        <v>Ok</v>
      </c>
      <c r="X32" s="74" t="s">
        <v>112</v>
      </c>
      <c r="Y32" s="70" t="str">
        <f t="shared" si="4"/>
        <v>Ok</v>
      </c>
      <c r="Z32" s="90" t="str">
        <f t="shared" si="5"/>
        <v>Ok</v>
      </c>
    </row>
    <row r="33" spans="1:26" ht="15" x14ac:dyDescent="0.2">
      <c r="A33" s="90">
        <v>26</v>
      </c>
      <c r="B33" s="73" t="s">
        <v>78</v>
      </c>
      <c r="C33" s="15" t="s">
        <v>79</v>
      </c>
      <c r="D33" s="16" t="s">
        <v>51</v>
      </c>
      <c r="E33" s="9">
        <v>315455323</v>
      </c>
      <c r="F33" s="13">
        <v>76.25</v>
      </c>
      <c r="G33" s="17">
        <f t="shared" si="0"/>
        <v>24053.46837875</v>
      </c>
      <c r="H33" s="57">
        <v>0.504</v>
      </c>
      <c r="I33" s="58" t="str">
        <f t="shared" si="1"/>
        <v>Ok</v>
      </c>
      <c r="J33" s="57">
        <v>0.06</v>
      </c>
      <c r="K33" s="64" t="str">
        <f t="shared" si="6"/>
        <v>Yes</v>
      </c>
      <c r="L33" s="64">
        <v>4.3999999999999997E-2</v>
      </c>
      <c r="M33" s="64" t="str">
        <f t="shared" si="7"/>
        <v>Yes</v>
      </c>
      <c r="N33" s="58" t="str">
        <f t="shared" si="10"/>
        <v>Ok</v>
      </c>
      <c r="O33" s="69" t="s">
        <v>112</v>
      </c>
      <c r="P33" s="70" t="s">
        <v>15</v>
      </c>
      <c r="Q33" s="14" t="str">
        <f t="shared" si="3"/>
        <v>Ok</v>
      </c>
      <c r="R33" s="77" t="s">
        <v>39</v>
      </c>
      <c r="S33" s="78" t="s">
        <v>13</v>
      </c>
      <c r="T33" s="78" t="s">
        <v>27</v>
      </c>
      <c r="U33" s="84" t="s">
        <v>13</v>
      </c>
      <c r="V33" s="85" t="s">
        <v>15</v>
      </c>
      <c r="W33" s="110" t="str">
        <f t="shared" si="8"/>
        <v>Ok</v>
      </c>
      <c r="X33" s="74" t="s">
        <v>112</v>
      </c>
      <c r="Y33" s="70" t="str">
        <f t="shared" si="4"/>
        <v>Ok</v>
      </c>
      <c r="Z33" s="90" t="str">
        <f t="shared" si="5"/>
        <v>Ok</v>
      </c>
    </row>
    <row r="34" spans="1:26" ht="15" x14ac:dyDescent="0.2">
      <c r="A34" s="90">
        <v>27</v>
      </c>
      <c r="B34" s="93" t="s">
        <v>9</v>
      </c>
      <c r="C34" s="7" t="s">
        <v>10</v>
      </c>
      <c r="D34" s="8" t="s">
        <v>11</v>
      </c>
      <c r="E34" s="9">
        <v>65716069</v>
      </c>
      <c r="F34" s="10">
        <v>41.84</v>
      </c>
      <c r="G34" s="11">
        <f t="shared" si="0"/>
        <v>2749.5603269600001</v>
      </c>
      <c r="H34" s="55">
        <v>0.505</v>
      </c>
      <c r="I34" s="56" t="str">
        <f t="shared" si="1"/>
        <v>Ok</v>
      </c>
      <c r="J34" s="55">
        <v>3.5000000000000003E-2</v>
      </c>
      <c r="K34" s="63" t="str">
        <f t="shared" si="6"/>
        <v>Yes</v>
      </c>
      <c r="L34" s="63">
        <v>3.2000000000000001E-2</v>
      </c>
      <c r="M34" s="63" t="str">
        <f t="shared" si="7"/>
        <v>Yes</v>
      </c>
      <c r="N34" s="56" t="str">
        <f t="shared" si="10"/>
        <v>Ok</v>
      </c>
      <c r="O34" s="69" t="s">
        <v>112</v>
      </c>
      <c r="P34" s="70" t="s">
        <v>15</v>
      </c>
      <c r="Q34" s="12" t="str">
        <f t="shared" si="3"/>
        <v>Ok</v>
      </c>
      <c r="R34" s="79" t="s">
        <v>12</v>
      </c>
      <c r="S34" s="80" t="s">
        <v>13</v>
      </c>
      <c r="T34" s="80" t="s">
        <v>14</v>
      </c>
      <c r="U34" s="84" t="s">
        <v>13</v>
      </c>
      <c r="V34" s="86" t="s">
        <v>15</v>
      </c>
      <c r="W34" s="111" t="str">
        <f t="shared" si="8"/>
        <v>Ok</v>
      </c>
      <c r="X34" s="114" t="s">
        <v>16</v>
      </c>
      <c r="Y34" s="115" t="str">
        <f t="shared" si="4"/>
        <v>Not Ok</v>
      </c>
      <c r="Z34" s="90" t="str">
        <f t="shared" si="5"/>
        <v>Not Ok</v>
      </c>
    </row>
    <row r="35" spans="1:26" ht="15" x14ac:dyDescent="0.2">
      <c r="A35" s="90">
        <v>28</v>
      </c>
      <c r="B35" s="93" t="s">
        <v>17</v>
      </c>
      <c r="C35" s="7" t="s">
        <v>18</v>
      </c>
      <c r="D35" s="8" t="s">
        <v>11</v>
      </c>
      <c r="E35" s="9">
        <v>60003965</v>
      </c>
      <c r="F35" s="10">
        <v>71.98</v>
      </c>
      <c r="G35" s="11">
        <f t="shared" si="0"/>
        <v>4319.0854006999998</v>
      </c>
      <c r="H35" s="55">
        <v>0.57499999999999996</v>
      </c>
      <c r="I35" s="56" t="str">
        <f t="shared" si="1"/>
        <v>Ok</v>
      </c>
      <c r="J35" s="55">
        <v>0.06</v>
      </c>
      <c r="K35" s="63" t="str">
        <f t="shared" si="6"/>
        <v>Yes</v>
      </c>
      <c r="L35" s="63">
        <v>4.8000000000000001E-2</v>
      </c>
      <c r="M35" s="63" t="str">
        <f t="shared" si="7"/>
        <v>Yes</v>
      </c>
      <c r="N35" s="56" t="str">
        <f t="shared" si="10"/>
        <v>Ok</v>
      </c>
      <c r="O35" s="69" t="s">
        <v>112</v>
      </c>
      <c r="P35" s="70" t="s">
        <v>15</v>
      </c>
      <c r="Q35" s="12" t="str">
        <f t="shared" si="3"/>
        <v>Ok</v>
      </c>
      <c r="R35" s="79" t="s">
        <v>19</v>
      </c>
      <c r="S35" s="80" t="s">
        <v>13</v>
      </c>
      <c r="T35" s="80" t="s">
        <v>14</v>
      </c>
      <c r="U35" s="84" t="s">
        <v>13</v>
      </c>
      <c r="V35" s="86" t="s">
        <v>15</v>
      </c>
      <c r="W35" s="111" t="str">
        <f t="shared" si="8"/>
        <v>Ok</v>
      </c>
      <c r="X35" s="74" t="s">
        <v>112</v>
      </c>
      <c r="Y35" s="70" t="str">
        <f t="shared" si="4"/>
        <v>Ok</v>
      </c>
      <c r="Z35" s="90" t="str">
        <f t="shared" si="5"/>
        <v>Ok</v>
      </c>
    </row>
    <row r="36" spans="1:26" ht="15" x14ac:dyDescent="0.2">
      <c r="A36" s="90">
        <v>29</v>
      </c>
      <c r="B36" s="93" t="s">
        <v>20</v>
      </c>
      <c r="C36" s="7" t="s">
        <v>21</v>
      </c>
      <c r="D36" s="8" t="s">
        <v>11</v>
      </c>
      <c r="E36" s="9">
        <v>325811206</v>
      </c>
      <c r="F36" s="10">
        <v>64.44</v>
      </c>
      <c r="G36" s="11">
        <f t="shared" si="0"/>
        <v>20995.27411464</v>
      </c>
      <c r="H36" s="55">
        <v>0.53600000000000003</v>
      </c>
      <c r="I36" s="56" t="str">
        <f t="shared" si="1"/>
        <v>Ok</v>
      </c>
      <c r="J36" s="55" t="s">
        <v>69</v>
      </c>
      <c r="K36" s="63" t="str">
        <f t="shared" si="6"/>
        <v>No</v>
      </c>
      <c r="L36" s="63">
        <v>6.5000000000000002E-2</v>
      </c>
      <c r="M36" s="63" t="str">
        <f t="shared" si="7"/>
        <v>Yes</v>
      </c>
      <c r="N36" s="56" t="str">
        <f t="shared" si="10"/>
        <v>Not Ok</v>
      </c>
      <c r="O36" s="69" t="s">
        <v>112</v>
      </c>
      <c r="P36" s="70" t="s">
        <v>15</v>
      </c>
      <c r="Q36" s="12" t="str">
        <f t="shared" si="3"/>
        <v>Not Ok</v>
      </c>
      <c r="R36" s="77" t="s">
        <v>12</v>
      </c>
      <c r="S36" s="78" t="s">
        <v>22</v>
      </c>
      <c r="T36" s="78" t="s">
        <v>23</v>
      </c>
      <c r="U36" s="84" t="s">
        <v>22</v>
      </c>
      <c r="V36" s="85" t="s">
        <v>24</v>
      </c>
      <c r="W36" s="111" t="str">
        <f t="shared" si="8"/>
        <v>Not Ok</v>
      </c>
      <c r="X36" s="74" t="s">
        <v>16</v>
      </c>
      <c r="Y36" s="70" t="str">
        <f t="shared" si="4"/>
        <v>Not Ok</v>
      </c>
      <c r="Z36" s="90" t="str">
        <f t="shared" si="5"/>
        <v>Not Ok</v>
      </c>
    </row>
    <row r="37" spans="1:26" ht="15" x14ac:dyDescent="0.2">
      <c r="A37" s="90">
        <v>30</v>
      </c>
      <c r="B37" s="93" t="s">
        <v>25</v>
      </c>
      <c r="C37" s="7" t="s">
        <v>26</v>
      </c>
      <c r="D37" s="8" t="s">
        <v>11</v>
      </c>
      <c r="E37" s="9">
        <v>40740080</v>
      </c>
      <c r="F37" s="10">
        <v>59.77</v>
      </c>
      <c r="G37" s="11">
        <f t="shared" si="0"/>
        <v>2435.0345815999999</v>
      </c>
      <c r="H37" s="55">
        <v>0.52500000000000002</v>
      </c>
      <c r="I37" s="56" t="str">
        <f t="shared" si="1"/>
        <v>Ok</v>
      </c>
      <c r="J37" s="55">
        <v>4.4999999999999998E-2</v>
      </c>
      <c r="K37" s="63" t="str">
        <f t="shared" si="6"/>
        <v>Yes</v>
      </c>
      <c r="L37" s="63">
        <v>4.1000000000000002E-2</v>
      </c>
      <c r="M37" s="63" t="str">
        <f t="shared" si="7"/>
        <v>Yes</v>
      </c>
      <c r="N37" s="56" t="str">
        <f t="shared" si="10"/>
        <v>Ok</v>
      </c>
      <c r="O37" s="69" t="s">
        <v>112</v>
      </c>
      <c r="P37" s="70" t="s">
        <v>15</v>
      </c>
      <c r="Q37" s="12" t="str">
        <f t="shared" si="3"/>
        <v>Ok</v>
      </c>
      <c r="R37" s="77" t="s">
        <v>12</v>
      </c>
      <c r="S37" s="78" t="s">
        <v>13</v>
      </c>
      <c r="T37" s="78" t="s">
        <v>27</v>
      </c>
      <c r="U37" s="84" t="s">
        <v>22</v>
      </c>
      <c r="V37" s="85" t="s">
        <v>15</v>
      </c>
      <c r="W37" s="111" t="str">
        <f t="shared" si="8"/>
        <v>Ok</v>
      </c>
      <c r="X37" s="74" t="s">
        <v>112</v>
      </c>
      <c r="Y37" s="70" t="str">
        <f t="shared" si="4"/>
        <v>Ok</v>
      </c>
      <c r="Z37" s="90" t="str">
        <f t="shared" si="5"/>
        <v>Ok</v>
      </c>
    </row>
    <row r="38" spans="1:26" ht="15" x14ac:dyDescent="0.2">
      <c r="A38" s="90">
        <v>31</v>
      </c>
      <c r="B38" s="93" t="s">
        <v>28</v>
      </c>
      <c r="C38" s="7" t="s">
        <v>29</v>
      </c>
      <c r="D38" s="8" t="s">
        <v>11</v>
      </c>
      <c r="E38" s="9">
        <v>108936902</v>
      </c>
      <c r="F38" s="10">
        <v>41.05</v>
      </c>
      <c r="G38" s="11">
        <f t="shared" si="0"/>
        <v>4471.8598270999992</v>
      </c>
      <c r="H38" s="55">
        <v>0.47499999999999998</v>
      </c>
      <c r="I38" s="56" t="str">
        <f t="shared" si="1"/>
        <v>Ok</v>
      </c>
      <c r="J38" s="55">
        <v>4.4999999999999998E-2</v>
      </c>
      <c r="K38" s="63" t="str">
        <f t="shared" si="6"/>
        <v>Yes</v>
      </c>
      <c r="L38" s="63">
        <v>6.2E-2</v>
      </c>
      <c r="M38" s="63" t="str">
        <f t="shared" si="7"/>
        <v>Yes</v>
      </c>
      <c r="N38" s="56" t="str">
        <f t="shared" si="10"/>
        <v>Ok</v>
      </c>
      <c r="O38" s="69" t="s">
        <v>16</v>
      </c>
      <c r="P38" s="70" t="s">
        <v>24</v>
      </c>
      <c r="Q38" s="12" t="str">
        <f t="shared" si="3"/>
        <v>Not Ok</v>
      </c>
      <c r="R38" s="77" t="s">
        <v>30</v>
      </c>
      <c r="S38" s="78" t="s">
        <v>13</v>
      </c>
      <c r="T38" s="78" t="s">
        <v>31</v>
      </c>
      <c r="U38" s="84" t="s">
        <v>31</v>
      </c>
      <c r="V38" s="85" t="s">
        <v>15</v>
      </c>
      <c r="W38" s="111" t="str">
        <f t="shared" si="8"/>
        <v>Not Ok</v>
      </c>
      <c r="X38" s="74" t="s">
        <v>112</v>
      </c>
      <c r="Y38" s="70" t="str">
        <f t="shared" si="4"/>
        <v>Ok</v>
      </c>
      <c r="Z38" s="90" t="str">
        <f t="shared" si="5"/>
        <v>Not Ok</v>
      </c>
    </row>
    <row r="39" spans="1:26" ht="15" x14ac:dyDescent="0.2">
      <c r="A39" s="90">
        <v>32</v>
      </c>
      <c r="B39" s="93" t="s">
        <v>32</v>
      </c>
      <c r="C39" s="7" t="s">
        <v>33</v>
      </c>
      <c r="D39" s="8" t="s">
        <v>11</v>
      </c>
      <c r="E39" s="9">
        <v>50383366</v>
      </c>
      <c r="F39" s="10">
        <v>97.48</v>
      </c>
      <c r="G39" s="11">
        <f t="shared" si="0"/>
        <v>4911.3705176800004</v>
      </c>
      <c r="H39" s="55">
        <v>0.436</v>
      </c>
      <c r="I39" s="56" t="str">
        <f t="shared" si="1"/>
        <v>Ok</v>
      </c>
      <c r="J39" s="55">
        <v>3.5000000000000003E-2</v>
      </c>
      <c r="K39" s="63" t="str">
        <f t="shared" si="6"/>
        <v>Yes</v>
      </c>
      <c r="L39" s="63">
        <v>3.7999999999999999E-2</v>
      </c>
      <c r="M39" s="63" t="str">
        <f t="shared" si="7"/>
        <v>Yes</v>
      </c>
      <c r="N39" s="56" t="str">
        <f t="shared" si="10"/>
        <v>Ok</v>
      </c>
      <c r="O39" s="69" t="s">
        <v>112</v>
      </c>
      <c r="P39" s="70" t="s">
        <v>15</v>
      </c>
      <c r="Q39" s="12" t="str">
        <f t="shared" si="3"/>
        <v>Ok</v>
      </c>
      <c r="R39" s="77" t="s">
        <v>12</v>
      </c>
      <c r="S39" s="78" t="s">
        <v>13</v>
      </c>
      <c r="T39" s="78" t="s">
        <v>27</v>
      </c>
      <c r="U39" s="84" t="s">
        <v>13</v>
      </c>
      <c r="V39" s="85" t="s">
        <v>15</v>
      </c>
      <c r="W39" s="111" t="str">
        <f t="shared" si="8"/>
        <v>Ok</v>
      </c>
      <c r="X39" s="74" t="s">
        <v>112</v>
      </c>
      <c r="Y39" s="70" t="str">
        <f t="shared" si="4"/>
        <v>Ok</v>
      </c>
      <c r="Z39" s="90" t="str">
        <f t="shared" si="5"/>
        <v>Ok</v>
      </c>
    </row>
    <row r="40" spans="1:26" ht="15" x14ac:dyDescent="0.2">
      <c r="A40" s="90">
        <v>33</v>
      </c>
      <c r="B40" s="93" t="s">
        <v>34</v>
      </c>
      <c r="C40" s="7" t="s">
        <v>35</v>
      </c>
      <c r="D40" s="8" t="s">
        <v>11</v>
      </c>
      <c r="E40" s="9">
        <v>50347571</v>
      </c>
      <c r="F40" s="10">
        <v>69.14</v>
      </c>
      <c r="G40" s="11">
        <f t="shared" si="0"/>
        <v>3481.0310589400001</v>
      </c>
      <c r="H40" s="55">
        <v>0.52200000000000002</v>
      </c>
      <c r="I40" s="56" t="str">
        <f t="shared" si="1"/>
        <v>Ok</v>
      </c>
      <c r="J40" s="55">
        <v>0.03</v>
      </c>
      <c r="K40" s="63" t="str">
        <f t="shared" si="6"/>
        <v>Yes</v>
      </c>
      <c r="L40" s="63">
        <v>2.5000000000000001E-2</v>
      </c>
      <c r="M40" s="63" t="str">
        <f t="shared" si="7"/>
        <v>Yes</v>
      </c>
      <c r="N40" s="56" t="str">
        <f t="shared" si="10"/>
        <v>Ok</v>
      </c>
      <c r="O40" s="69" t="s">
        <v>112</v>
      </c>
      <c r="P40" s="70" t="s">
        <v>15</v>
      </c>
      <c r="Q40" s="12" t="str">
        <f t="shared" si="3"/>
        <v>Ok</v>
      </c>
      <c r="R40" s="77" t="s">
        <v>12</v>
      </c>
      <c r="S40" s="78" t="s">
        <v>13</v>
      </c>
      <c r="T40" s="81" t="s">
        <v>36</v>
      </c>
      <c r="U40" s="87" t="s">
        <v>13</v>
      </c>
      <c r="V40" s="85" t="s">
        <v>15</v>
      </c>
      <c r="W40" s="111" t="str">
        <f t="shared" si="8"/>
        <v>Ok</v>
      </c>
      <c r="X40" s="74" t="s">
        <v>112</v>
      </c>
      <c r="Y40" s="70" t="str">
        <f t="shared" si="4"/>
        <v>Ok</v>
      </c>
      <c r="Z40" s="90" t="str">
        <f t="shared" si="5"/>
        <v>Ok</v>
      </c>
    </row>
    <row r="41" spans="1:26" ht="15" x14ac:dyDescent="0.2">
      <c r="A41" s="90">
        <v>34</v>
      </c>
      <c r="B41" s="93" t="s">
        <v>37</v>
      </c>
      <c r="C41" s="7" t="s">
        <v>38</v>
      </c>
      <c r="D41" s="8" t="s">
        <v>11</v>
      </c>
      <c r="E41" s="9">
        <v>112146511</v>
      </c>
      <c r="F41" s="10">
        <v>94.22</v>
      </c>
      <c r="G41" s="11">
        <f t="shared" si="0"/>
        <v>10566.44426642</v>
      </c>
      <c r="H41" s="55">
        <v>0.47</v>
      </c>
      <c r="I41" s="56" t="str">
        <f t="shared" si="1"/>
        <v>Ok</v>
      </c>
      <c r="J41" s="55">
        <v>0.05</v>
      </c>
      <c r="K41" s="63" t="str">
        <f t="shared" si="6"/>
        <v>Yes</v>
      </c>
      <c r="L41" s="63">
        <v>0.05</v>
      </c>
      <c r="M41" s="63" t="str">
        <f t="shared" si="7"/>
        <v>Yes</v>
      </c>
      <c r="N41" s="56" t="str">
        <f t="shared" si="10"/>
        <v>Ok</v>
      </c>
      <c r="O41" s="69" t="s">
        <v>112</v>
      </c>
      <c r="P41" s="70" t="s">
        <v>15</v>
      </c>
      <c r="Q41" s="12" t="str">
        <f t="shared" si="3"/>
        <v>Ok</v>
      </c>
      <c r="R41" s="77" t="s">
        <v>39</v>
      </c>
      <c r="S41" s="78" t="s">
        <v>13</v>
      </c>
      <c r="T41" s="78" t="s">
        <v>36</v>
      </c>
      <c r="U41" s="84" t="s">
        <v>13</v>
      </c>
      <c r="V41" s="85" t="s">
        <v>15</v>
      </c>
      <c r="W41" s="111" t="str">
        <f t="shared" si="8"/>
        <v>Ok</v>
      </c>
      <c r="X41" s="74" t="s">
        <v>112</v>
      </c>
      <c r="Y41" s="70" t="str">
        <f t="shared" si="4"/>
        <v>Ok</v>
      </c>
      <c r="Z41" s="90" t="str">
        <f t="shared" si="5"/>
        <v>Ok</v>
      </c>
    </row>
    <row r="42" spans="1:26" ht="15" x14ac:dyDescent="0.2">
      <c r="A42" s="90">
        <v>35</v>
      </c>
      <c r="B42" s="93" t="s">
        <v>40</v>
      </c>
      <c r="C42" s="7" t="s">
        <v>41</v>
      </c>
      <c r="D42" s="8" t="s">
        <v>11</v>
      </c>
      <c r="E42" s="9">
        <v>79653624</v>
      </c>
      <c r="F42" s="10">
        <v>45.15</v>
      </c>
      <c r="G42" s="11">
        <f t="shared" si="0"/>
        <v>3596.3611235999997</v>
      </c>
      <c r="H42" s="55">
        <v>0.61099999999999999</v>
      </c>
      <c r="I42" s="56" t="str">
        <f t="shared" si="1"/>
        <v>Not OK</v>
      </c>
      <c r="J42" s="55">
        <v>8.5000000000000006E-2</v>
      </c>
      <c r="K42" s="63" t="str">
        <f t="shared" si="6"/>
        <v>Yes</v>
      </c>
      <c r="L42" s="63">
        <v>4.8000000000000001E-2</v>
      </c>
      <c r="M42" s="63" t="str">
        <f t="shared" si="7"/>
        <v>Yes</v>
      </c>
      <c r="N42" s="56" t="str">
        <f t="shared" si="10"/>
        <v>Ok</v>
      </c>
      <c r="O42" s="69" t="s">
        <v>112</v>
      </c>
      <c r="P42" s="70" t="s">
        <v>15</v>
      </c>
      <c r="Q42" s="12" t="str">
        <f t="shared" si="3"/>
        <v>Not Ok</v>
      </c>
      <c r="R42" s="77" t="s">
        <v>19</v>
      </c>
      <c r="S42" s="78" t="s">
        <v>22</v>
      </c>
      <c r="T42" s="78" t="s">
        <v>23</v>
      </c>
      <c r="U42" s="84" t="s">
        <v>13</v>
      </c>
      <c r="V42" s="85" t="s">
        <v>15</v>
      </c>
      <c r="W42" s="111" t="str">
        <f t="shared" si="8"/>
        <v>Not Ok</v>
      </c>
      <c r="X42" s="74" t="s">
        <v>112</v>
      </c>
      <c r="Y42" s="70" t="str">
        <f t="shared" si="4"/>
        <v>Ok</v>
      </c>
      <c r="Z42" s="90" t="str">
        <f t="shared" si="5"/>
        <v>Not Ok</v>
      </c>
    </row>
    <row r="43" spans="1:26" ht="15" x14ac:dyDescent="0.2">
      <c r="A43" s="90">
        <v>36</v>
      </c>
      <c r="B43" s="93" t="s">
        <v>42</v>
      </c>
      <c r="C43" s="7" t="s">
        <v>43</v>
      </c>
      <c r="D43" s="8" t="s">
        <v>11</v>
      </c>
      <c r="E43" s="9">
        <v>89269775</v>
      </c>
      <c r="F43" s="10">
        <v>50.62</v>
      </c>
      <c r="G43" s="11">
        <f t="shared" si="0"/>
        <v>4518.8360105000002</v>
      </c>
      <c r="H43" s="55">
        <v>0.46500000000000002</v>
      </c>
      <c r="I43" s="56" t="str">
        <f t="shared" si="1"/>
        <v>Ok</v>
      </c>
      <c r="J43" s="55">
        <v>4.4999999999999998E-2</v>
      </c>
      <c r="K43" s="63" t="str">
        <f t="shared" si="6"/>
        <v>Yes</v>
      </c>
      <c r="L43" s="63">
        <v>4.1000000000000002E-2</v>
      </c>
      <c r="M43" s="63" t="str">
        <f t="shared" si="7"/>
        <v>Yes</v>
      </c>
      <c r="N43" s="56" t="str">
        <f t="shared" si="10"/>
        <v>Ok</v>
      </c>
      <c r="O43" s="69" t="s">
        <v>112</v>
      </c>
      <c r="P43" s="70" t="s">
        <v>15</v>
      </c>
      <c r="Q43" s="12" t="str">
        <f t="shared" si="3"/>
        <v>Ok</v>
      </c>
      <c r="R43" s="77" t="s">
        <v>19</v>
      </c>
      <c r="S43" s="78" t="s">
        <v>44</v>
      </c>
      <c r="T43" s="78" t="s">
        <v>36</v>
      </c>
      <c r="U43" s="84" t="s">
        <v>13</v>
      </c>
      <c r="V43" s="85" t="s">
        <v>15</v>
      </c>
      <c r="W43" s="111" t="str">
        <f t="shared" si="8"/>
        <v>Ok</v>
      </c>
      <c r="X43" s="74" t="s">
        <v>112</v>
      </c>
      <c r="Y43" s="70" t="str">
        <f t="shared" si="4"/>
        <v>Ok</v>
      </c>
      <c r="Z43" s="90" t="str">
        <f t="shared" si="5"/>
        <v>Ok</v>
      </c>
    </row>
    <row r="44" spans="1:26" ht="15" x14ac:dyDescent="0.2">
      <c r="A44" s="90">
        <v>37</v>
      </c>
      <c r="B44" s="93" t="s">
        <v>45</v>
      </c>
      <c r="C44" s="7" t="s">
        <v>46</v>
      </c>
      <c r="D44" s="8" t="s">
        <v>11</v>
      </c>
      <c r="E44" s="9">
        <v>274039296</v>
      </c>
      <c r="F44" s="10">
        <v>127.27</v>
      </c>
      <c r="G44" s="11">
        <f t="shared" si="0"/>
        <v>34876.981201919996</v>
      </c>
      <c r="H44" s="55">
        <v>0.55700000000000005</v>
      </c>
      <c r="I44" s="56" t="str">
        <f t="shared" si="1"/>
        <v>Ok</v>
      </c>
      <c r="J44" s="55">
        <v>0.11</v>
      </c>
      <c r="K44" s="63" t="str">
        <f t="shared" si="6"/>
        <v>Yes</v>
      </c>
      <c r="L44" s="63">
        <v>8.3000000000000004E-2</v>
      </c>
      <c r="M44" s="63" t="str">
        <f t="shared" si="7"/>
        <v>Yes</v>
      </c>
      <c r="N44" s="56" t="str">
        <f t="shared" si="10"/>
        <v>Ok</v>
      </c>
      <c r="O44" s="69" t="s">
        <v>112</v>
      </c>
      <c r="P44" s="70" t="s">
        <v>15</v>
      </c>
      <c r="Q44" s="12" t="str">
        <f t="shared" si="3"/>
        <v>Ok</v>
      </c>
      <c r="R44" s="77" t="s">
        <v>19</v>
      </c>
      <c r="S44" s="78" t="s">
        <v>22</v>
      </c>
      <c r="T44" s="78" t="s">
        <v>27</v>
      </c>
      <c r="U44" s="84" t="s">
        <v>22</v>
      </c>
      <c r="V44" s="85" t="s">
        <v>15</v>
      </c>
      <c r="W44" s="111" t="str">
        <f t="shared" si="8"/>
        <v>Ok</v>
      </c>
      <c r="X44" s="114" t="s">
        <v>16</v>
      </c>
      <c r="Y44" s="115" t="str">
        <f t="shared" si="4"/>
        <v>Not Ok</v>
      </c>
      <c r="Z44" s="90" t="str">
        <f t="shared" si="5"/>
        <v>Not Ok</v>
      </c>
    </row>
    <row r="45" spans="1:26" ht="15" x14ac:dyDescent="0.2">
      <c r="A45" s="90">
        <v>38</v>
      </c>
      <c r="B45" s="92" t="s">
        <v>47</v>
      </c>
      <c r="C45" s="7" t="s">
        <v>48</v>
      </c>
      <c r="D45" s="8" t="s">
        <v>11</v>
      </c>
      <c r="E45" s="9">
        <v>514211368</v>
      </c>
      <c r="F45" s="10">
        <v>54.86</v>
      </c>
      <c r="G45" s="11">
        <f t="shared" si="0"/>
        <v>28209.635648479998</v>
      </c>
      <c r="H45" s="55">
        <v>0.56399999999999995</v>
      </c>
      <c r="I45" s="56" t="str">
        <f t="shared" si="1"/>
        <v>Ok</v>
      </c>
      <c r="J45" s="55">
        <v>5.5E-2</v>
      </c>
      <c r="K45" s="63" t="str">
        <f t="shared" si="6"/>
        <v>Yes</v>
      </c>
      <c r="L45" s="63">
        <v>5.8999999999999997E-2</v>
      </c>
      <c r="M45" s="63" t="str">
        <f t="shared" si="7"/>
        <v>Yes</v>
      </c>
      <c r="N45" s="56" t="str">
        <f t="shared" si="10"/>
        <v>Ok</v>
      </c>
      <c r="O45" s="69" t="s">
        <v>112</v>
      </c>
      <c r="P45" s="70" t="s">
        <v>15</v>
      </c>
      <c r="Q45" s="12" t="str">
        <f t="shared" si="3"/>
        <v>Ok</v>
      </c>
      <c r="R45" s="77" t="s">
        <v>39</v>
      </c>
      <c r="S45" s="78" t="s">
        <v>13</v>
      </c>
      <c r="T45" s="78" t="s">
        <v>27</v>
      </c>
      <c r="U45" s="84" t="s">
        <v>13</v>
      </c>
      <c r="V45" s="85" t="s">
        <v>15</v>
      </c>
      <c r="W45" s="111" t="str">
        <f t="shared" si="8"/>
        <v>Ok</v>
      </c>
      <c r="X45" s="74" t="s">
        <v>112</v>
      </c>
      <c r="Y45" s="70" t="str">
        <f t="shared" si="4"/>
        <v>Ok</v>
      </c>
      <c r="Z45" s="90" t="str">
        <f t="shared" si="5"/>
        <v>Ok</v>
      </c>
    </row>
    <row r="46" spans="1:26" ht="15" x14ac:dyDescent="0.2">
      <c r="A46" s="91"/>
      <c r="B46" s="95"/>
      <c r="C46" s="18"/>
      <c r="D46" s="19"/>
      <c r="E46" s="20"/>
      <c r="F46" s="20"/>
      <c r="G46" s="21"/>
      <c r="H46" s="61"/>
      <c r="I46" s="62"/>
      <c r="J46" s="61"/>
      <c r="K46" s="68"/>
      <c r="L46" s="68"/>
      <c r="M46" s="68"/>
      <c r="N46" s="62"/>
      <c r="O46" s="71"/>
      <c r="P46" s="72"/>
      <c r="Q46" s="22"/>
      <c r="R46" s="82"/>
      <c r="S46" s="83"/>
      <c r="T46" s="83"/>
      <c r="U46" s="88"/>
      <c r="V46" s="89"/>
      <c r="W46" s="112"/>
      <c r="X46" s="75"/>
      <c r="Y46" s="76"/>
      <c r="Z46" s="91"/>
    </row>
    <row r="47" spans="1:26" ht="15.75" customHeight="1" x14ac:dyDescent="0.2">
      <c r="B47" s="23"/>
      <c r="C47" s="24" t="s">
        <v>107</v>
      </c>
      <c r="D47" s="24"/>
      <c r="E47" s="24"/>
      <c r="F47" s="24"/>
      <c r="G47" s="25">
        <f>AVERAGE(G8:G45)</f>
        <v>20061.05515595579</v>
      </c>
      <c r="H47" s="109">
        <f>AVERAGE(H8:H45)</f>
        <v>0.52501161292212151</v>
      </c>
      <c r="I47" s="26"/>
      <c r="J47" s="109">
        <f>AVERAGE(J8:J45)</f>
        <v>5.9705882352941185E-2</v>
      </c>
      <c r="K47" s="26"/>
      <c r="L47" s="109">
        <f>AVERAGE(L8:L45)</f>
        <v>5.3457142857142856E-2</v>
      </c>
      <c r="M47" s="26"/>
      <c r="N47" s="26"/>
      <c r="O47" s="26"/>
      <c r="P47" s="26"/>
      <c r="Q47" s="26"/>
      <c r="R47" s="27"/>
      <c r="S47" s="27"/>
      <c r="T47" s="27"/>
      <c r="U47" s="28"/>
      <c r="V47" s="2"/>
      <c r="W47" s="29"/>
    </row>
    <row r="48" spans="1:26" ht="15.75" customHeight="1" x14ac:dyDescent="0.2">
      <c r="G48" s="30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2"/>
      <c r="S48" s="32"/>
      <c r="T48" s="32"/>
      <c r="V48" s="33"/>
      <c r="W48" s="29"/>
    </row>
    <row r="49" spans="2:26" ht="15.75" customHeight="1" x14ac:dyDescent="0.2">
      <c r="B49" s="34" t="s">
        <v>108</v>
      </c>
      <c r="C49" s="35" t="s">
        <v>136</v>
      </c>
      <c r="D49" s="35"/>
      <c r="E49" s="35"/>
      <c r="F49" s="35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7"/>
      <c r="S49" s="37"/>
      <c r="T49" s="37"/>
      <c r="U49" s="36"/>
      <c r="V49" s="33"/>
      <c r="W49" s="29"/>
    </row>
    <row r="50" spans="2:26" ht="15.75" customHeight="1" x14ac:dyDescent="0.2">
      <c r="B50" s="34"/>
      <c r="C50" s="113" t="s">
        <v>134</v>
      </c>
      <c r="D50" s="35"/>
      <c r="E50" s="35"/>
      <c r="F50" s="35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7"/>
      <c r="S50" s="37"/>
      <c r="T50" s="37"/>
      <c r="U50" s="36"/>
      <c r="V50" s="33"/>
      <c r="W50" s="29"/>
    </row>
    <row r="51" spans="2:26" ht="15.75" customHeight="1" x14ac:dyDescent="0.2">
      <c r="B51" s="38"/>
      <c r="C51" s="39" t="s">
        <v>135</v>
      </c>
      <c r="D51" s="40"/>
      <c r="E51" s="40"/>
      <c r="F51" s="40"/>
      <c r="G51" s="41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3"/>
      <c r="S51" s="43"/>
      <c r="T51" s="43"/>
      <c r="U51" s="43"/>
      <c r="V51" s="44"/>
      <c r="X51" s="45"/>
      <c r="Y51" s="45"/>
      <c r="Z51" s="45"/>
    </row>
    <row r="52" spans="2:26" ht="15.75" customHeight="1" x14ac:dyDescent="0.2">
      <c r="B52" s="46"/>
      <c r="C52" s="40" t="s">
        <v>131</v>
      </c>
      <c r="D52" s="39"/>
      <c r="E52" s="39"/>
      <c r="F52" s="39"/>
      <c r="V52" s="45"/>
      <c r="X52" s="45"/>
      <c r="Y52" s="45"/>
    </row>
    <row r="53" spans="2:26" ht="15.75" customHeight="1" x14ac:dyDescent="0.2">
      <c r="V53" s="45"/>
      <c r="X53" s="45"/>
      <c r="Y53" s="45"/>
    </row>
    <row r="54" spans="2:26" ht="15.75" customHeight="1" x14ac:dyDescent="0.2">
      <c r="V54" s="47"/>
      <c r="X54" s="45"/>
      <c r="Y54" s="45"/>
    </row>
    <row r="55" spans="2:26" ht="15.75" customHeight="1" x14ac:dyDescent="0.2">
      <c r="V55" s="47"/>
      <c r="X55" s="45"/>
      <c r="Y55" s="45"/>
    </row>
    <row r="56" spans="2:26" ht="15.75" customHeight="1" x14ac:dyDescent="0.2">
      <c r="V56" s="47"/>
      <c r="X56" s="45"/>
      <c r="Y56" s="45"/>
    </row>
    <row r="57" spans="2:26" ht="15.75" customHeight="1" x14ac:dyDescent="0.2">
      <c r="V57" s="47"/>
      <c r="X57" s="45"/>
      <c r="Y57" s="45"/>
    </row>
    <row r="58" spans="2:26" ht="15.75" customHeight="1" x14ac:dyDescent="0.2">
      <c r="V58" s="48"/>
      <c r="X58" s="45"/>
      <c r="Y58" s="45"/>
    </row>
    <row r="59" spans="2:26" ht="15.75" customHeight="1" x14ac:dyDescent="0.2">
      <c r="V59" s="49"/>
      <c r="X59" s="45"/>
      <c r="Y59" s="45"/>
    </row>
    <row r="60" spans="2:26" ht="15.75" customHeight="1" x14ac:dyDescent="0.2">
      <c r="V60" s="49"/>
      <c r="X60" s="45"/>
      <c r="Y60" s="45"/>
    </row>
    <row r="61" spans="2:26" ht="15.75" customHeight="1" x14ac:dyDescent="0.2">
      <c r="B61" s="36"/>
      <c r="C61" s="37"/>
      <c r="D61" s="37"/>
      <c r="E61" s="37"/>
      <c r="F61" s="37"/>
      <c r="G61" s="30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6"/>
      <c r="S61" s="36"/>
      <c r="T61" s="36"/>
      <c r="U61" s="36"/>
      <c r="V61" s="50"/>
      <c r="X61" s="45"/>
      <c r="Y61" s="45"/>
    </row>
    <row r="62" spans="2:26" ht="15.75" customHeight="1" x14ac:dyDescent="0.2">
      <c r="B62" s="37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7"/>
      <c r="S62" s="37"/>
      <c r="T62" s="37"/>
      <c r="U62" s="36"/>
      <c r="V62" s="51"/>
      <c r="X62" s="45"/>
      <c r="Y62" s="45"/>
    </row>
    <row r="63" spans="2:26" ht="15.75" customHeight="1" x14ac:dyDescent="0.2">
      <c r="B63" s="37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7"/>
      <c r="S63" s="37"/>
      <c r="T63" s="37"/>
      <c r="U63" s="36"/>
      <c r="V63" s="50"/>
      <c r="X63" s="45"/>
      <c r="Y63" s="45"/>
    </row>
    <row r="64" spans="2:26" ht="15.75" customHeight="1" x14ac:dyDescent="0.2">
      <c r="B64" s="37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7"/>
      <c r="S64" s="37"/>
      <c r="T64" s="37"/>
      <c r="U64" s="45"/>
      <c r="V64" s="50"/>
      <c r="X64" s="45"/>
      <c r="Y64" s="45"/>
    </row>
    <row r="65" spans="2:25" ht="15.75" customHeight="1" x14ac:dyDescent="0.2">
      <c r="B65" s="52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50"/>
      <c r="X65" s="45"/>
      <c r="Y65" s="45"/>
    </row>
    <row r="66" spans="2:25" ht="15.75" customHeight="1" x14ac:dyDescent="0.2">
      <c r="B66" s="52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53"/>
      <c r="X66" s="45"/>
      <c r="Y66" s="45"/>
    </row>
    <row r="67" spans="2:25" ht="15.75" customHeight="1" x14ac:dyDescent="0.2">
      <c r="B67" s="52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53"/>
      <c r="W67" s="45"/>
      <c r="X67" s="45"/>
      <c r="Y67" s="45"/>
    </row>
    <row r="68" spans="2:25" ht="15.75" customHeight="1" x14ac:dyDescent="0.2">
      <c r="B68" s="52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53"/>
      <c r="W68" s="45"/>
      <c r="X68" s="45"/>
      <c r="Y68" s="45"/>
    </row>
    <row r="69" spans="2:25" ht="15.75" customHeight="1" x14ac:dyDescent="0.2">
      <c r="B69" s="52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53"/>
      <c r="W69" s="45"/>
      <c r="X69" s="45"/>
      <c r="Y69" s="45"/>
    </row>
    <row r="70" spans="2:25" ht="15.75" customHeight="1" x14ac:dyDescent="0.2">
      <c r="B70" s="52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37"/>
      <c r="W70" s="45"/>
      <c r="X70" s="45"/>
      <c r="Y70" s="45"/>
    </row>
    <row r="71" spans="2:25" ht="15.75" customHeight="1" x14ac:dyDescent="0.2">
      <c r="B71" s="52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37"/>
      <c r="W71" s="45"/>
      <c r="X71" s="45"/>
      <c r="Y71" s="45"/>
    </row>
    <row r="72" spans="2:25" ht="15.75" customHeight="1" x14ac:dyDescent="0.2">
      <c r="B72" s="52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37"/>
      <c r="W72" s="45"/>
      <c r="X72" s="45"/>
      <c r="Y72" s="45"/>
    </row>
    <row r="73" spans="2:25" ht="15.75" customHeight="1" x14ac:dyDescent="0.2">
      <c r="B73" s="52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37"/>
      <c r="W73" s="45"/>
      <c r="X73" s="45"/>
      <c r="Y73" s="45"/>
    </row>
    <row r="74" spans="2:25" ht="15.75" customHeight="1" x14ac:dyDescent="0.2">
      <c r="B74" s="52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37"/>
      <c r="W74" s="45"/>
      <c r="X74" s="45"/>
      <c r="Y74" s="45"/>
    </row>
    <row r="75" spans="2:25" ht="15.75" customHeight="1" x14ac:dyDescent="0.2">
      <c r="B75" s="52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</row>
    <row r="76" spans="2:25" ht="15.75" customHeight="1" x14ac:dyDescent="0.2">
      <c r="B76" s="52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</row>
    <row r="77" spans="2:25" ht="15.75" customHeight="1" x14ac:dyDescent="0.2">
      <c r="B77" s="52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</row>
    <row r="78" spans="2:25" ht="15.75" customHeight="1" x14ac:dyDescent="0.2">
      <c r="B78" s="52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</row>
    <row r="79" spans="2:25" ht="15.75" customHeight="1" x14ac:dyDescent="0.2">
      <c r="B79" s="52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</row>
    <row r="80" spans="2:25" ht="15.75" customHeight="1" x14ac:dyDescent="0.2">
      <c r="B80" s="52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</row>
    <row r="81" spans="2:25" ht="15.75" customHeight="1" x14ac:dyDescent="0.2">
      <c r="B81" s="52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</row>
    <row r="82" spans="2:25" ht="15.75" customHeight="1" x14ac:dyDescent="0.2">
      <c r="B82" s="52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</row>
    <row r="83" spans="2:25" ht="15.75" customHeight="1" x14ac:dyDescent="0.2">
      <c r="B83" s="52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</row>
    <row r="84" spans="2:25" ht="15.75" customHeight="1" x14ac:dyDescent="0.2">
      <c r="B84" s="52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V84" s="45"/>
      <c r="W84" s="45"/>
      <c r="X84" s="45"/>
      <c r="Y84" s="45"/>
    </row>
    <row r="85" spans="2:25" ht="15.75" customHeight="1" x14ac:dyDescent="0.2">
      <c r="V85" s="45"/>
      <c r="W85" s="45"/>
      <c r="X85" s="45"/>
      <c r="Y85" s="45"/>
    </row>
    <row r="86" spans="2:25" ht="15.75" customHeight="1" x14ac:dyDescent="0.2">
      <c r="V86" s="45"/>
      <c r="W86" s="45"/>
      <c r="X86" s="45"/>
      <c r="Y86" s="45"/>
    </row>
    <row r="87" spans="2:25" ht="15.75" customHeight="1" x14ac:dyDescent="0.2">
      <c r="V87" s="45"/>
      <c r="W87" s="45"/>
      <c r="X87" s="45"/>
      <c r="Y87" s="45"/>
    </row>
    <row r="88" spans="2:25" ht="15.75" customHeight="1" x14ac:dyDescent="0.2">
      <c r="V88" s="45"/>
      <c r="W88" s="45"/>
      <c r="X88" s="45"/>
      <c r="Y88" s="45"/>
    </row>
    <row r="89" spans="2:25" ht="15.75" customHeight="1" x14ac:dyDescent="0.2">
      <c r="V89" s="45"/>
      <c r="W89" s="45"/>
      <c r="X89" s="45"/>
      <c r="Y89" s="45"/>
    </row>
    <row r="90" spans="2:25" ht="15.75" customHeight="1" x14ac:dyDescent="0.2">
      <c r="V90" s="45"/>
      <c r="W90" s="45"/>
      <c r="X90" s="45"/>
      <c r="Y90" s="45"/>
    </row>
    <row r="91" spans="2:25" ht="15.75" customHeight="1" x14ac:dyDescent="0.2">
      <c r="V91" s="45"/>
      <c r="W91" s="45"/>
      <c r="X91" s="45"/>
      <c r="Y91" s="45"/>
    </row>
    <row r="92" spans="2:25" ht="15.75" customHeight="1" x14ac:dyDescent="0.2">
      <c r="V92" s="45"/>
      <c r="W92" s="45"/>
      <c r="X92" s="45"/>
      <c r="Y92" s="45"/>
    </row>
    <row r="93" spans="2:25" ht="15.75" customHeight="1" x14ac:dyDescent="0.2">
      <c r="V93" s="45"/>
      <c r="W93" s="45"/>
      <c r="X93" s="45"/>
      <c r="Y93" s="45"/>
    </row>
    <row r="94" spans="2:25" ht="15.75" customHeight="1" x14ac:dyDescent="0.2">
      <c r="V94" s="45"/>
      <c r="W94" s="45"/>
      <c r="X94" s="45"/>
      <c r="Y94" s="45"/>
    </row>
  </sheetData>
  <sortState ref="A8:Y45">
    <sortCondition ref="D8:D45"/>
  </sortState>
  <mergeCells count="15">
    <mergeCell ref="Z6:Z7"/>
    <mergeCell ref="H6:I6"/>
    <mergeCell ref="J6:N6"/>
    <mergeCell ref="Q6:Q7"/>
    <mergeCell ref="W6:W7"/>
    <mergeCell ref="O6:P6"/>
    <mergeCell ref="X6:Y6"/>
    <mergeCell ref="B4:U4"/>
    <mergeCell ref="R6:V6"/>
    <mergeCell ref="B6:B7"/>
    <mergeCell ref="C6:C7"/>
    <mergeCell ref="D6:D7"/>
    <mergeCell ref="E6:E7"/>
    <mergeCell ref="F6:F7"/>
    <mergeCell ref="G6:G7"/>
  </mergeCells>
  <pageMargins left="0.25" right="0.25" top="0.5" bottom="0.55000000000000004" header="0.5" footer="0.5"/>
  <pageSetup scale="39" orientation="landscape" cellComments="asDisplaye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SelCrit&amp;Growth</vt:lpstr>
      <vt:lpstr>'SelCrit&amp;Growth'!COMPS</vt:lpstr>
      <vt:lpstr>'SelCrit&amp;Growth'!Print_Area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2019-06-11T23:00:33Z</dcterms:created>
  <dcterms:modified xsi:type="dcterms:W3CDTF">2019-06-11T23:00:46Z</dcterms:modified>
</cp:coreProperties>
</file>